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1680" windowWidth="15360" windowHeight="4260" tabRatio="597"/>
  </bookViews>
  <sheets>
    <sheet name="12 Квартал освоение" sheetId="166" r:id="rId1"/>
  </sheets>
  <definedNames>
    <definedName name="_xlnm._FilterDatabase" localSheetId="0" hidden="1">'12 Квартал освоение'!$A$18:$BT$214</definedName>
    <definedName name="_xlnm.Print_Titles" localSheetId="0">'12 Квартал освоение'!$14:$18</definedName>
    <definedName name="_xlnm.Print_Area" localSheetId="0">'12 Квартал освоение'!$A$1:$T$217</definedName>
  </definedNames>
  <calcPr calcId="145621"/>
</workbook>
</file>

<file path=xl/calcChain.xml><?xml version="1.0" encoding="utf-8"?>
<calcChain xmlns="http://schemas.openxmlformats.org/spreadsheetml/2006/main">
  <c r="D154" i="166" l="1"/>
  <c r="D33" i="166" l="1"/>
  <c r="D36" i="166"/>
  <c r="D37" i="166"/>
  <c r="D38" i="166"/>
  <c r="D39" i="166"/>
  <c r="D40" i="166"/>
  <c r="D41" i="166"/>
  <c r="D45" i="166"/>
  <c r="D49" i="166"/>
  <c r="D53" i="166"/>
  <c r="D52" i="166" s="1"/>
  <c r="D57" i="166"/>
  <c r="D61" i="166"/>
  <c r="D67" i="166"/>
  <c r="D65" i="166" s="1"/>
  <c r="D74" i="166"/>
  <c r="D73" i="166" s="1"/>
  <c r="D78" i="166"/>
  <c r="E78" i="166"/>
  <c r="D80" i="166"/>
  <c r="D85" i="166"/>
  <c r="D83" i="166" s="1"/>
  <c r="D23" i="166" s="1"/>
  <c r="D90" i="166"/>
  <c r="D26" i="166" s="1"/>
  <c r="D106" i="166"/>
  <c r="D109" i="166"/>
  <c r="D112" i="166"/>
  <c r="D120" i="166"/>
  <c r="D123" i="166"/>
  <c r="D125" i="166"/>
  <c r="D130" i="166"/>
  <c r="D137" i="166"/>
  <c r="D141" i="166"/>
  <c r="D144" i="166"/>
  <c r="D151" i="166"/>
  <c r="D147" i="166" s="1"/>
  <c r="D32" i="166" s="1"/>
  <c r="D34" i="166"/>
  <c r="Q190" i="166"/>
  <c r="E144" i="166"/>
  <c r="G144" i="166"/>
  <c r="G33" i="166"/>
  <c r="G39" i="166"/>
  <c r="G40" i="166"/>
  <c r="G41" i="166"/>
  <c r="G45" i="166"/>
  <c r="G49" i="166"/>
  <c r="G53" i="166"/>
  <c r="G52" i="166" s="1"/>
  <c r="G57" i="166"/>
  <c r="G61" i="166"/>
  <c r="G67" i="166"/>
  <c r="G65" i="166" s="1"/>
  <c r="G74" i="166"/>
  <c r="G73" i="166" s="1"/>
  <c r="G78" i="166"/>
  <c r="G80" i="166"/>
  <c r="G85" i="166"/>
  <c r="G83" i="166" s="1"/>
  <c r="G23" i="166" s="1"/>
  <c r="G91" i="166"/>
  <c r="G90" i="166" s="1"/>
  <c r="G26" i="166" s="1"/>
  <c r="G106" i="166"/>
  <c r="G109" i="166"/>
  <c r="G112" i="166"/>
  <c r="G120" i="166"/>
  <c r="G123" i="166"/>
  <c r="G125" i="166"/>
  <c r="G127" i="166"/>
  <c r="G130" i="166"/>
  <c r="G138" i="166"/>
  <c r="G139" i="166"/>
  <c r="G141" i="166"/>
  <c r="G151" i="166"/>
  <c r="G147" i="166" s="1"/>
  <c r="G32" i="166" s="1"/>
  <c r="G154" i="166"/>
  <c r="G34" i="166" s="1"/>
  <c r="G193" i="166"/>
  <c r="G192" i="166" s="1"/>
  <c r="G199" i="166"/>
  <c r="G198" i="166" s="1"/>
  <c r="G37" i="166" s="1"/>
  <c r="G209" i="166"/>
  <c r="G205" i="166" s="1"/>
  <c r="G38" i="166" s="1"/>
  <c r="S48" i="166"/>
  <c r="S50" i="166"/>
  <c r="S51" i="166"/>
  <c r="S52" i="166"/>
  <c r="S53" i="166"/>
  <c r="S54" i="166"/>
  <c r="S55" i="166"/>
  <c r="S56" i="166"/>
  <c r="S57" i="166"/>
  <c r="S58" i="166"/>
  <c r="S59" i="166"/>
  <c r="S60" i="166"/>
  <c r="S62" i="166"/>
  <c r="S63" i="166"/>
  <c r="S66" i="166"/>
  <c r="S77" i="166"/>
  <c r="S81" i="166"/>
  <c r="S82" i="166"/>
  <c r="S84" i="166"/>
  <c r="S88" i="166"/>
  <c r="S89" i="166"/>
  <c r="S107" i="166"/>
  <c r="S108" i="166"/>
  <c r="S110" i="166"/>
  <c r="S111" i="166"/>
  <c r="S113" i="166"/>
  <c r="S114" i="166"/>
  <c r="S115" i="166"/>
  <c r="S116" i="166"/>
  <c r="S117" i="166"/>
  <c r="S118" i="166"/>
  <c r="S125" i="166"/>
  <c r="S127" i="166"/>
  <c r="S132" i="166"/>
  <c r="S135" i="166"/>
  <c r="S136" i="166"/>
  <c r="S140" i="166"/>
  <c r="S141" i="166"/>
  <c r="S142" i="166"/>
  <c r="S143" i="166"/>
  <c r="S144" i="166"/>
  <c r="S145" i="166"/>
  <c r="S146" i="166"/>
  <c r="S148" i="166"/>
  <c r="S149" i="166"/>
  <c r="S150" i="166"/>
  <c r="S153" i="166"/>
  <c r="S191" i="166"/>
  <c r="S192" i="166"/>
  <c r="S193" i="166"/>
  <c r="S194" i="166"/>
  <c r="S195" i="166"/>
  <c r="S196" i="166"/>
  <c r="S197" i="166"/>
  <c r="S198" i="166"/>
  <c r="S199" i="166"/>
  <c r="S200" i="166"/>
  <c r="S201" i="166"/>
  <c r="S202" i="166"/>
  <c r="S203" i="166"/>
  <c r="S204" i="166"/>
  <c r="S205" i="166"/>
  <c r="S206" i="166"/>
  <c r="S207" i="166"/>
  <c r="S208" i="166"/>
  <c r="S209" i="166"/>
  <c r="S210" i="166"/>
  <c r="S211" i="166"/>
  <c r="S212" i="166"/>
  <c r="S213" i="166"/>
  <c r="S214" i="166"/>
  <c r="S24" i="166"/>
  <c r="S25" i="166"/>
  <c r="Q46" i="166"/>
  <c r="S46" i="166" s="1"/>
  <c r="Q47" i="166"/>
  <c r="S47" i="166" s="1"/>
  <c r="Q48" i="166"/>
  <c r="Q50" i="166"/>
  <c r="Q51" i="166"/>
  <c r="Q54" i="166"/>
  <c r="Q55" i="166"/>
  <c r="Q56" i="166"/>
  <c r="Q58" i="166"/>
  <c r="Q59" i="166"/>
  <c r="Q60" i="166"/>
  <c r="Q62" i="166"/>
  <c r="Q63" i="166"/>
  <c r="Q66" i="166"/>
  <c r="Q68" i="166"/>
  <c r="S68" i="166" s="1"/>
  <c r="Q69" i="166"/>
  <c r="S69" i="166" s="1"/>
  <c r="Q70" i="166"/>
  <c r="S70" i="166" s="1"/>
  <c r="Q71" i="166"/>
  <c r="S71" i="166" s="1"/>
  <c r="Q72" i="166"/>
  <c r="S72" i="166" s="1"/>
  <c r="Q75" i="166"/>
  <c r="S75" i="166" s="1"/>
  <c r="Q77" i="166"/>
  <c r="Q79" i="166"/>
  <c r="S79" i="166" s="1"/>
  <c r="Q81" i="166"/>
  <c r="Q82" i="166"/>
  <c r="Q84" i="166"/>
  <c r="Q86" i="166"/>
  <c r="S86" i="166" s="1"/>
  <c r="Q87" i="166"/>
  <c r="S87" i="166" s="1"/>
  <c r="Q88" i="166"/>
  <c r="Q89" i="166"/>
  <c r="Q96" i="166"/>
  <c r="S96" i="166" s="1"/>
  <c r="Q97" i="166"/>
  <c r="S97" i="166" s="1"/>
  <c r="Q98" i="166"/>
  <c r="S98" i="166" s="1"/>
  <c r="Q99" i="166"/>
  <c r="S99" i="166" s="1"/>
  <c r="Q100" i="166"/>
  <c r="S100" i="166" s="1"/>
  <c r="Q101" i="166"/>
  <c r="S101" i="166" s="1"/>
  <c r="Q102" i="166"/>
  <c r="S102" i="166" s="1"/>
  <c r="Q103" i="166"/>
  <c r="S103" i="166" s="1"/>
  <c r="Q107" i="166"/>
  <c r="Q108" i="166"/>
  <c r="Q110" i="166"/>
  <c r="Q111" i="166"/>
  <c r="Q113" i="166"/>
  <c r="Q114" i="166"/>
  <c r="Q115" i="166"/>
  <c r="Q116" i="166"/>
  <c r="Q117" i="166"/>
  <c r="Q118" i="166"/>
  <c r="Q121" i="166"/>
  <c r="S121" i="166" s="1"/>
  <c r="Q122" i="166"/>
  <c r="S122" i="166" s="1"/>
  <c r="Q124" i="166"/>
  <c r="S124" i="166" s="1"/>
  <c r="Q131" i="166"/>
  <c r="S131" i="166" s="1"/>
  <c r="Q132" i="166"/>
  <c r="Q133" i="166"/>
  <c r="S133" i="166" s="1"/>
  <c r="Q134" i="166"/>
  <c r="S134" i="166" s="1"/>
  <c r="Q135" i="166"/>
  <c r="Q136" i="166"/>
  <c r="Q138" i="166"/>
  <c r="S138" i="166" s="1"/>
  <c r="Q139" i="166"/>
  <c r="S139" i="166" s="1"/>
  <c r="Q142" i="166"/>
  <c r="Q143" i="166"/>
  <c r="Q144" i="166"/>
  <c r="Q145" i="166"/>
  <c r="Q146" i="166"/>
  <c r="Q148" i="166"/>
  <c r="Q149" i="166"/>
  <c r="Q150" i="166"/>
  <c r="Q152" i="166"/>
  <c r="S152" i="166" s="1"/>
  <c r="Q153" i="166"/>
  <c r="Q155" i="166"/>
  <c r="S155" i="166" s="1"/>
  <c r="Q156" i="166"/>
  <c r="S156" i="166" s="1"/>
  <c r="Q157" i="166"/>
  <c r="S157" i="166" s="1"/>
  <c r="Q158" i="166"/>
  <c r="S158" i="166" s="1"/>
  <c r="Q159" i="166"/>
  <c r="S159" i="166" s="1"/>
  <c r="Q160" i="166"/>
  <c r="S160" i="166" s="1"/>
  <c r="Q161" i="166"/>
  <c r="S161" i="166" s="1"/>
  <c r="Q162" i="166"/>
  <c r="S162" i="166" s="1"/>
  <c r="Q163" i="166"/>
  <c r="S163" i="166" s="1"/>
  <c r="Q164" i="166"/>
  <c r="S164" i="166" s="1"/>
  <c r="Q165" i="166"/>
  <c r="S165" i="166" s="1"/>
  <c r="Q166" i="166"/>
  <c r="S166" i="166" s="1"/>
  <c r="Q167" i="166"/>
  <c r="S167" i="166" s="1"/>
  <c r="Q168" i="166"/>
  <c r="S168" i="166" s="1"/>
  <c r="Q169" i="166"/>
  <c r="S169" i="166" s="1"/>
  <c r="Q170" i="166"/>
  <c r="S170" i="166" s="1"/>
  <c r="Q172" i="166"/>
  <c r="S172" i="166" s="1"/>
  <c r="Q173" i="166"/>
  <c r="S173" i="166" s="1"/>
  <c r="Q174" i="166"/>
  <c r="S174" i="166" s="1"/>
  <c r="Q175" i="166"/>
  <c r="S175" i="166" s="1"/>
  <c r="Q176" i="166"/>
  <c r="S176" i="166" s="1"/>
  <c r="Q177" i="166"/>
  <c r="S177" i="166" s="1"/>
  <c r="Q178" i="166"/>
  <c r="S178" i="166" s="1"/>
  <c r="Q179" i="166"/>
  <c r="S179" i="166" s="1"/>
  <c r="Q180" i="166"/>
  <c r="S180" i="166" s="1"/>
  <c r="Q181" i="166"/>
  <c r="S181" i="166" s="1"/>
  <c r="Q183" i="166"/>
  <c r="S183" i="166" s="1"/>
  <c r="Q184" i="166"/>
  <c r="S184" i="166" s="1"/>
  <c r="Q185" i="166"/>
  <c r="S185" i="166" s="1"/>
  <c r="S190" i="166"/>
  <c r="Q194" i="166"/>
  <c r="Q195" i="166"/>
  <c r="Q196" i="166"/>
  <c r="Q197" i="166"/>
  <c r="Q200" i="166"/>
  <c r="Q201" i="166"/>
  <c r="Q202" i="166"/>
  <c r="Q203" i="166"/>
  <c r="Q204" i="166"/>
  <c r="Q206" i="166"/>
  <c r="Q207" i="166"/>
  <c r="Q208" i="166"/>
  <c r="Q210" i="166"/>
  <c r="Q211" i="166"/>
  <c r="Q212" i="166"/>
  <c r="Q213" i="166"/>
  <c r="Q214" i="166"/>
  <c r="Q24" i="166"/>
  <c r="Q25" i="166"/>
  <c r="D105" i="166" l="1"/>
  <c r="D28" i="166" s="1"/>
  <c r="D119" i="166"/>
  <c r="D29" i="166" s="1"/>
  <c r="D44" i="166"/>
  <c r="D129" i="166"/>
  <c r="D30" i="166" s="1"/>
  <c r="D64" i="166"/>
  <c r="D22" i="166" s="1"/>
  <c r="D140" i="166"/>
  <c r="D31" i="166" s="1"/>
  <c r="D35" i="166"/>
  <c r="G137" i="166"/>
  <c r="G129" i="166" s="1"/>
  <c r="G30" i="166" s="1"/>
  <c r="G119" i="166"/>
  <c r="G29" i="166" s="1"/>
  <c r="G44" i="166"/>
  <c r="G21" i="166" s="1"/>
  <c r="G105" i="166"/>
  <c r="G28" i="166" s="1"/>
  <c r="G64" i="166"/>
  <c r="G22" i="166" s="1"/>
  <c r="G191" i="166"/>
  <c r="G140" i="166"/>
  <c r="G36" i="166"/>
  <c r="G35" i="166" s="1"/>
  <c r="D43" i="166" l="1"/>
  <c r="D27" i="166"/>
  <c r="D21" i="166"/>
  <c r="D20" i="166" s="1"/>
  <c r="D104" i="166"/>
  <c r="G20" i="166"/>
  <c r="G31" i="166"/>
  <c r="G27" i="166" s="1"/>
  <c r="G43" i="166"/>
  <c r="G104" i="166"/>
  <c r="D42" i="166" l="1"/>
  <c r="D19" i="166"/>
  <c r="G19" i="166"/>
  <c r="G42" i="166"/>
  <c r="O24" i="166" l="1"/>
  <c r="O25" i="166"/>
  <c r="O50" i="166"/>
  <c r="O51" i="166"/>
  <c r="O54" i="166"/>
  <c r="O55" i="166"/>
  <c r="O56" i="166"/>
  <c r="O58" i="166"/>
  <c r="O59" i="166"/>
  <c r="O60" i="166"/>
  <c r="O62" i="166"/>
  <c r="O63" i="166"/>
  <c r="O66" i="166"/>
  <c r="O77" i="166"/>
  <c r="O81" i="166"/>
  <c r="O82" i="166"/>
  <c r="O84" i="166"/>
  <c r="O88" i="166"/>
  <c r="O89" i="166"/>
  <c r="O107" i="166"/>
  <c r="O108" i="166"/>
  <c r="O110" i="166"/>
  <c r="O111" i="166"/>
  <c r="O113" i="166"/>
  <c r="O114" i="166"/>
  <c r="O115" i="166"/>
  <c r="O116" i="166"/>
  <c r="O117" i="166"/>
  <c r="O118" i="166"/>
  <c r="O135" i="166"/>
  <c r="O136" i="166"/>
  <c r="O142" i="166"/>
  <c r="O143" i="166"/>
  <c r="O145" i="166"/>
  <c r="O146" i="166"/>
  <c r="O148" i="166"/>
  <c r="O149" i="166"/>
  <c r="O150" i="166"/>
  <c r="O153" i="166"/>
  <c r="O194" i="166"/>
  <c r="O195" i="166"/>
  <c r="O196" i="166"/>
  <c r="O197" i="166"/>
  <c r="O200" i="166"/>
  <c r="O201" i="166"/>
  <c r="O202" i="166"/>
  <c r="O203" i="166"/>
  <c r="O204" i="166"/>
  <c r="O206" i="166"/>
  <c r="O207" i="166"/>
  <c r="O208" i="166"/>
  <c r="O210" i="166"/>
  <c r="O211" i="166"/>
  <c r="O212" i="166"/>
  <c r="O213" i="166"/>
  <c r="O214" i="166"/>
  <c r="K30" i="166" l="1"/>
  <c r="K31" i="166"/>
  <c r="S31" i="166" s="1"/>
  <c r="K32" i="166"/>
  <c r="K33" i="166"/>
  <c r="S33" i="166" s="1"/>
  <c r="K34" i="166"/>
  <c r="K36" i="166"/>
  <c r="S36" i="166" s="1"/>
  <c r="K37" i="166"/>
  <c r="S37" i="166" s="1"/>
  <c r="K38" i="166"/>
  <c r="S38" i="166" s="1"/>
  <c r="K39" i="166"/>
  <c r="S39" i="166" s="1"/>
  <c r="K40" i="166"/>
  <c r="S40" i="166" s="1"/>
  <c r="K41" i="166"/>
  <c r="S41" i="166" s="1"/>
  <c r="K67" i="166"/>
  <c r="K61" i="166"/>
  <c r="S61" i="166" s="1"/>
  <c r="K49" i="166"/>
  <c r="S49" i="166" s="1"/>
  <c r="K123" i="166"/>
  <c r="K106" i="166"/>
  <c r="S106" i="166" s="1"/>
  <c r="K109" i="166"/>
  <c r="S109" i="166" s="1"/>
  <c r="K112" i="166"/>
  <c r="S112" i="166" s="1"/>
  <c r="K80" i="166"/>
  <c r="S80" i="166" s="1"/>
  <c r="K85" i="166"/>
  <c r="K78" i="166"/>
  <c r="K74" i="166"/>
  <c r="K83" i="166" l="1"/>
  <c r="K65" i="166"/>
  <c r="K73" i="166"/>
  <c r="K105" i="166"/>
  <c r="K35" i="166"/>
  <c r="S35" i="166" s="1"/>
  <c r="K120" i="166"/>
  <c r="K45" i="166"/>
  <c r="K90" i="166"/>
  <c r="K119" i="166" l="1"/>
  <c r="K104" i="166" s="1"/>
  <c r="K28" i="166"/>
  <c r="S28" i="166" s="1"/>
  <c r="S105" i="166"/>
  <c r="K26" i="166"/>
  <c r="K44" i="166"/>
  <c r="K21" i="166" s="1"/>
  <c r="K64" i="166"/>
  <c r="K23" i="166"/>
  <c r="K43" i="166" l="1"/>
  <c r="K42" i="166" s="1"/>
  <c r="K22" i="166"/>
  <c r="K20" i="166" s="1"/>
  <c r="K29" i="166"/>
  <c r="I184" i="166"/>
  <c r="K27" i="166" l="1"/>
  <c r="O184" i="166"/>
  <c r="O133" i="166"/>
  <c r="K19" i="166" l="1"/>
  <c r="I95" i="166"/>
  <c r="I185" i="166"/>
  <c r="O185" i="166" l="1"/>
  <c r="O95" i="166"/>
  <c r="O71" i="166"/>
  <c r="O70" i="166"/>
  <c r="I187" i="166"/>
  <c r="I188" i="166"/>
  <c r="I171" i="166"/>
  <c r="O188" i="166" l="1"/>
  <c r="O171" i="166"/>
  <c r="O187" i="166"/>
  <c r="I48" i="166" l="1"/>
  <c r="O48" i="166" s="1"/>
  <c r="I94" i="166"/>
  <c r="O94" i="166" l="1"/>
  <c r="I174" i="166" l="1"/>
  <c r="I170" i="166"/>
  <c r="I172" i="166"/>
  <c r="I165" i="166"/>
  <c r="O165" i="166" s="1"/>
  <c r="I161" i="166"/>
  <c r="O161" i="166" s="1"/>
  <c r="I162" i="166"/>
  <c r="O162" i="166" s="1"/>
  <c r="I163" i="166"/>
  <c r="O163" i="166" s="1"/>
  <c r="O172" i="166" l="1"/>
  <c r="O174" i="166"/>
  <c r="O170" i="166"/>
  <c r="I186" i="166"/>
  <c r="I183" i="166"/>
  <c r="I182" i="166"/>
  <c r="I99" i="166"/>
  <c r="I100" i="166"/>
  <c r="I101" i="166"/>
  <c r="I102" i="166"/>
  <c r="I103" i="166"/>
  <c r="I132" i="166"/>
  <c r="I134" i="166"/>
  <c r="O132" i="166" l="1"/>
  <c r="O182" i="166"/>
  <c r="O186" i="166"/>
  <c r="O183" i="166"/>
  <c r="O134" i="166"/>
  <c r="I93" i="166"/>
  <c r="E130" i="166"/>
  <c r="E154" i="166"/>
  <c r="I190" i="166"/>
  <c r="I164" i="166"/>
  <c r="O164" i="166" l="1"/>
  <c r="O190" i="166"/>
  <c r="O93" i="166"/>
  <c r="O101" i="166"/>
  <c r="E120" i="166" l="1"/>
  <c r="E90" i="166"/>
  <c r="I181" i="166" l="1"/>
  <c r="O181" i="166" s="1"/>
  <c r="I180" i="166"/>
  <c r="O180" i="166" s="1"/>
  <c r="I179" i="166"/>
  <c r="O179" i="166" s="1"/>
  <c r="I178" i="166"/>
  <c r="O178" i="166" s="1"/>
  <c r="I177" i="166"/>
  <c r="O177" i="166" s="1"/>
  <c r="I176" i="166"/>
  <c r="O176" i="166" s="1"/>
  <c r="I175" i="166"/>
  <c r="O175" i="166" s="1"/>
  <c r="I173" i="166"/>
  <c r="O173" i="166" s="1"/>
  <c r="I169" i="166"/>
  <c r="O169" i="166" s="1"/>
  <c r="I167" i="166"/>
  <c r="O167" i="166" s="1"/>
  <c r="I160" i="166"/>
  <c r="O160" i="166" s="1"/>
  <c r="I159" i="166"/>
  <c r="O159" i="166" s="1"/>
  <c r="I158" i="166"/>
  <c r="O158" i="166" s="1"/>
  <c r="I156" i="166"/>
  <c r="O156" i="166" s="1"/>
  <c r="I157" i="166"/>
  <c r="O157" i="166" s="1"/>
  <c r="I122" i="166"/>
  <c r="O122" i="166" s="1"/>
  <c r="I98" i="166"/>
  <c r="I97" i="166"/>
  <c r="O97" i="166" s="1"/>
  <c r="I96" i="166"/>
  <c r="I72" i="166"/>
  <c r="O96" i="166" l="1"/>
  <c r="O103" i="166"/>
  <c r="O98" i="166"/>
  <c r="O102" i="166"/>
  <c r="O100" i="166"/>
  <c r="O99" i="166"/>
  <c r="M90" i="166"/>
  <c r="Q90" i="166" s="1"/>
  <c r="S90" i="166" s="1"/>
  <c r="I131" i="166" l="1"/>
  <c r="I130" i="166" l="1"/>
  <c r="I166" i="166"/>
  <c r="I168" i="166"/>
  <c r="O168" i="166" s="1"/>
  <c r="I152" i="166"/>
  <c r="I151" i="166" l="1"/>
  <c r="E151" i="166"/>
  <c r="I69" i="166"/>
  <c r="O72" i="166" l="1"/>
  <c r="I147" i="166"/>
  <c r="O166" i="166"/>
  <c r="M151" i="166" l="1"/>
  <c r="Q151" i="166" s="1"/>
  <c r="S151" i="166" s="1"/>
  <c r="O152" i="166"/>
  <c r="I76" i="166"/>
  <c r="O76" i="166" l="1"/>
  <c r="M147" i="166"/>
  <c r="Q147" i="166" s="1"/>
  <c r="S147" i="166" s="1"/>
  <c r="O151" i="166"/>
  <c r="O147" i="166" l="1"/>
  <c r="I209" i="166" l="1"/>
  <c r="I199" i="166"/>
  <c r="I193" i="166"/>
  <c r="I32" i="166"/>
  <c r="I141" i="166"/>
  <c r="I112" i="166"/>
  <c r="I109" i="166"/>
  <c r="I106" i="166"/>
  <c r="I80" i="166"/>
  <c r="I61" i="166"/>
  <c r="I57" i="166"/>
  <c r="I53" i="166"/>
  <c r="I49" i="166"/>
  <c r="I40" i="166"/>
  <c r="I39" i="166"/>
  <c r="I33" i="166"/>
  <c r="I155" i="166"/>
  <c r="I128" i="166"/>
  <c r="I126" i="166"/>
  <c r="I124" i="166"/>
  <c r="I121" i="166"/>
  <c r="I92" i="166"/>
  <c r="O92" i="166" s="1"/>
  <c r="I91" i="166"/>
  <c r="O91" i="166" s="1"/>
  <c r="I87" i="166"/>
  <c r="I86" i="166"/>
  <c r="I79" i="166"/>
  <c r="I75" i="166"/>
  <c r="I47" i="166"/>
  <c r="O47" i="166" s="1"/>
  <c r="I46" i="166"/>
  <c r="I78" i="166" l="1"/>
  <c r="I120" i="166"/>
  <c r="I205" i="166"/>
  <c r="I123" i="166"/>
  <c r="I52" i="166"/>
  <c r="I74" i="166"/>
  <c r="I125" i="166"/>
  <c r="I192" i="166"/>
  <c r="I198" i="166"/>
  <c r="I90" i="166"/>
  <c r="I45" i="166"/>
  <c r="I85" i="166"/>
  <c r="I41" i="166"/>
  <c r="I73" i="166"/>
  <c r="I105" i="166"/>
  <c r="I127" i="166"/>
  <c r="I191" i="166" l="1"/>
  <c r="I189" i="166" s="1"/>
  <c r="O189" i="166" s="1"/>
  <c r="I26" i="166"/>
  <c r="O90" i="166"/>
  <c r="I36" i="166"/>
  <c r="I38" i="166"/>
  <c r="I83" i="166"/>
  <c r="I44" i="166"/>
  <c r="I37" i="166"/>
  <c r="I28" i="166"/>
  <c r="I119" i="166"/>
  <c r="I154" i="166" l="1"/>
  <c r="I34" i="166" s="1"/>
  <c r="I29" i="166"/>
  <c r="I21" i="166"/>
  <c r="I23" i="166"/>
  <c r="I35" i="166"/>
  <c r="E41" i="166" l="1"/>
  <c r="E209" i="166"/>
  <c r="E199" i="166"/>
  <c r="E193" i="166"/>
  <c r="E147" i="166"/>
  <c r="E141" i="166"/>
  <c r="E137" i="166"/>
  <c r="E127" i="166"/>
  <c r="E125" i="166"/>
  <c r="E123" i="166"/>
  <c r="E112" i="166"/>
  <c r="E109" i="166"/>
  <c r="E106" i="166"/>
  <c r="E85" i="166"/>
  <c r="E80" i="166"/>
  <c r="E74" i="166"/>
  <c r="E61" i="166"/>
  <c r="E57" i="166"/>
  <c r="E53" i="166"/>
  <c r="E49" i="166"/>
  <c r="E45" i="166"/>
  <c r="E40" i="166"/>
  <c r="E39" i="166"/>
  <c r="E34" i="166"/>
  <c r="E33" i="166"/>
  <c r="E26" i="166"/>
  <c r="M80" i="166"/>
  <c r="Q80" i="166" s="1"/>
  <c r="M112" i="166"/>
  <c r="Q112" i="166" s="1"/>
  <c r="M109" i="166"/>
  <c r="Q109" i="166" s="1"/>
  <c r="M106" i="166"/>
  <c r="Q106" i="166" s="1"/>
  <c r="M141" i="166"/>
  <c r="Q141" i="166" s="1"/>
  <c r="M209" i="166"/>
  <c r="Q209" i="166" s="1"/>
  <c r="M199" i="166"/>
  <c r="Q199" i="166" s="1"/>
  <c r="M193" i="166"/>
  <c r="Q193" i="166" s="1"/>
  <c r="M40" i="166"/>
  <c r="Q40" i="166" s="1"/>
  <c r="M39" i="166"/>
  <c r="Q39" i="166" s="1"/>
  <c r="M33" i="166"/>
  <c r="Q33" i="166" s="1"/>
  <c r="O75" i="166" l="1"/>
  <c r="O209" i="166"/>
  <c r="O39" i="166"/>
  <c r="M78" i="166"/>
  <c r="Q78" i="166" s="1"/>
  <c r="S78" i="166" s="1"/>
  <c r="O79" i="166"/>
  <c r="O126" i="166"/>
  <c r="M154" i="166"/>
  <c r="Q154" i="166" s="1"/>
  <c r="S154" i="166" s="1"/>
  <c r="O155" i="166"/>
  <c r="O109" i="166"/>
  <c r="I139" i="166"/>
  <c r="O139" i="166" s="1"/>
  <c r="O86" i="166"/>
  <c r="O112" i="166"/>
  <c r="O87" i="166"/>
  <c r="O33" i="166"/>
  <c r="M123" i="166"/>
  <c r="Q123" i="166" s="1"/>
  <c r="S123" i="166" s="1"/>
  <c r="O124" i="166"/>
  <c r="O106" i="166"/>
  <c r="O40" i="166"/>
  <c r="O128" i="166"/>
  <c r="O193" i="166"/>
  <c r="O141" i="166"/>
  <c r="M45" i="166"/>
  <c r="Q45" i="166" s="1"/>
  <c r="S45" i="166" s="1"/>
  <c r="O46" i="166"/>
  <c r="M120" i="166"/>
  <c r="Q120" i="166" s="1"/>
  <c r="S120" i="166" s="1"/>
  <c r="O121" i="166"/>
  <c r="O131" i="166"/>
  <c r="O199" i="166"/>
  <c r="O80" i="166"/>
  <c r="E52" i="166"/>
  <c r="E192" i="166"/>
  <c r="E198" i="166"/>
  <c r="E83" i="166"/>
  <c r="E205" i="166"/>
  <c r="E73" i="166"/>
  <c r="E32" i="166"/>
  <c r="M125" i="166"/>
  <c r="Q125" i="166" s="1"/>
  <c r="M85" i="166"/>
  <c r="Q85" i="166" s="1"/>
  <c r="S85" i="166" s="1"/>
  <c r="M137" i="166"/>
  <c r="Q137" i="166" s="1"/>
  <c r="S137" i="166" s="1"/>
  <c r="M74" i="166"/>
  <c r="Q74" i="166" s="1"/>
  <c r="S74" i="166" s="1"/>
  <c r="M130" i="166"/>
  <c r="Q130" i="166" s="1"/>
  <c r="S130" i="166" s="1"/>
  <c r="M205" i="166"/>
  <c r="Q205" i="166" s="1"/>
  <c r="M192" i="166"/>
  <c r="Q192" i="166" s="1"/>
  <c r="M198" i="166"/>
  <c r="Q198" i="166" s="1"/>
  <c r="M32" i="166"/>
  <c r="Q32" i="166" s="1"/>
  <c r="S32" i="166" s="1"/>
  <c r="E129" i="166"/>
  <c r="M26" i="166"/>
  <c r="Q26" i="166" s="1"/>
  <c r="S26" i="166" s="1"/>
  <c r="E105" i="166"/>
  <c r="E119" i="166"/>
  <c r="M105" i="166"/>
  <c r="Q105" i="166" s="1"/>
  <c r="O26" i="166" l="1"/>
  <c r="O32" i="166"/>
  <c r="O154" i="166"/>
  <c r="O198" i="166"/>
  <c r="M73" i="166"/>
  <c r="Q73" i="166" s="1"/>
  <c r="S73" i="166" s="1"/>
  <c r="O74" i="166"/>
  <c r="I138" i="166"/>
  <c r="O120" i="166"/>
  <c r="O123" i="166"/>
  <c r="O78" i="166"/>
  <c r="O205" i="166"/>
  <c r="O130" i="166"/>
  <c r="O125" i="166"/>
  <c r="O45" i="166"/>
  <c r="O105" i="166"/>
  <c r="O192" i="166"/>
  <c r="M83" i="166"/>
  <c r="Q83" i="166" s="1"/>
  <c r="S83" i="166" s="1"/>
  <c r="O85" i="166"/>
  <c r="E44" i="166"/>
  <c r="E191" i="166"/>
  <c r="E23" i="166"/>
  <c r="E36" i="166"/>
  <c r="E28" i="166"/>
  <c r="E30" i="166"/>
  <c r="E38" i="166"/>
  <c r="E37" i="166"/>
  <c r="E29" i="166"/>
  <c r="M28" i="166"/>
  <c r="Q28" i="166" s="1"/>
  <c r="M129" i="166"/>
  <c r="Q129" i="166" s="1"/>
  <c r="S129" i="166" s="1"/>
  <c r="M191" i="166"/>
  <c r="Q191" i="166" s="1"/>
  <c r="M37" i="166"/>
  <c r="Q37" i="166" s="1"/>
  <c r="M36" i="166"/>
  <c r="Q36" i="166" s="1"/>
  <c r="M41" i="166"/>
  <c r="Q41" i="166" s="1"/>
  <c r="M38" i="166"/>
  <c r="Q38" i="166" s="1"/>
  <c r="E21" i="166" l="1"/>
  <c r="O38" i="166"/>
  <c r="O28" i="166"/>
  <c r="I137" i="166"/>
  <c r="O138" i="166"/>
  <c r="O41" i="166"/>
  <c r="O83" i="166"/>
  <c r="O191" i="166"/>
  <c r="O69" i="166"/>
  <c r="O36" i="166"/>
  <c r="O37" i="166"/>
  <c r="O73" i="166"/>
  <c r="E35" i="166"/>
  <c r="M67" i="166"/>
  <c r="Q67" i="166" s="1"/>
  <c r="S67" i="166" s="1"/>
  <c r="M35" i="166"/>
  <c r="Q35" i="166" s="1"/>
  <c r="O35" i="166" l="1"/>
  <c r="I129" i="166"/>
  <c r="O137" i="166"/>
  <c r="M30" i="166"/>
  <c r="Q30" i="166" s="1"/>
  <c r="S30" i="166" s="1"/>
  <c r="I30" i="166" l="1"/>
  <c r="O30" i="166" s="1"/>
  <c r="O129" i="166"/>
  <c r="M34" i="166" l="1"/>
  <c r="Q34" i="166" s="1"/>
  <c r="S34" i="166" s="1"/>
  <c r="M49" i="166"/>
  <c r="Q49" i="166" s="1"/>
  <c r="M53" i="166"/>
  <c r="Q53" i="166" s="1"/>
  <c r="M57" i="166"/>
  <c r="Q57" i="166" s="1"/>
  <c r="M61" i="166"/>
  <c r="Q61" i="166" s="1"/>
  <c r="O61" i="166" l="1"/>
  <c r="O53" i="166"/>
  <c r="O57" i="166"/>
  <c r="O49" i="166"/>
  <c r="O34" i="166"/>
  <c r="M52" i="166"/>
  <c r="Q52" i="166" s="1"/>
  <c r="M44" i="166" l="1"/>
  <c r="Q44" i="166" s="1"/>
  <c r="S44" i="166" s="1"/>
  <c r="O52" i="166"/>
  <c r="M23" i="166"/>
  <c r="Q23" i="166" s="1"/>
  <c r="S23" i="166" s="1"/>
  <c r="O23" i="166" l="1"/>
  <c r="M21" i="166"/>
  <c r="Q21" i="166" s="1"/>
  <c r="S21" i="166" s="1"/>
  <c r="O44" i="166"/>
  <c r="M65" i="166"/>
  <c r="Q65" i="166" s="1"/>
  <c r="S65" i="166" s="1"/>
  <c r="O21" i="166" l="1"/>
  <c r="M64" i="166"/>
  <c r="Q64" i="166" s="1"/>
  <c r="S64" i="166" s="1"/>
  <c r="M22" i="166" l="1"/>
  <c r="Q22" i="166" s="1"/>
  <c r="S22" i="166" s="1"/>
  <c r="M43" i="166"/>
  <c r="Q43" i="166" s="1"/>
  <c r="S43" i="166" s="1"/>
  <c r="M20" i="166" l="1"/>
  <c r="Q20" i="166" s="1"/>
  <c r="S20" i="166" s="1"/>
  <c r="M127" i="166" l="1"/>
  <c r="Q127" i="166" s="1"/>
  <c r="M119" i="166" l="1"/>
  <c r="O127" i="166"/>
  <c r="M29" i="166" l="1"/>
  <c r="Q29" i="166" s="1"/>
  <c r="S29" i="166" s="1"/>
  <c r="Q119" i="166"/>
  <c r="S119" i="166" s="1"/>
  <c r="O119" i="166"/>
  <c r="O29" i="166" l="1"/>
  <c r="E140" i="166" l="1"/>
  <c r="E104" i="166" l="1"/>
  <c r="E31" i="166"/>
  <c r="E67" i="166"/>
  <c r="I68" i="166"/>
  <c r="O68" i="166" s="1"/>
  <c r="E27" i="166" l="1"/>
  <c r="E65" i="166"/>
  <c r="I67" i="166"/>
  <c r="I65" i="166" l="1"/>
  <c r="O67" i="166"/>
  <c r="E64" i="166"/>
  <c r="I64" i="166" l="1"/>
  <c r="O65" i="166"/>
  <c r="E43" i="166"/>
  <c r="E22" i="166"/>
  <c r="O64" i="166" l="1"/>
  <c r="I43" i="166"/>
  <c r="O43" i="166" s="1"/>
  <c r="I22" i="166"/>
  <c r="E20" i="166"/>
  <c r="E42" i="166"/>
  <c r="I20" i="166" l="1"/>
  <c r="O20" i="166" s="1"/>
  <c r="O22" i="166"/>
  <c r="E19" i="166"/>
  <c r="I140" i="166" l="1"/>
  <c r="I104" i="166" s="1"/>
  <c r="I42" i="166" l="1"/>
  <c r="I31" i="166"/>
  <c r="I27" i="166" l="1"/>
  <c r="I19" i="166" l="1"/>
  <c r="M140" i="166"/>
  <c r="Q140" i="166" s="1"/>
  <c r="O144" i="166"/>
  <c r="O140" i="166" l="1"/>
  <c r="M104" i="166"/>
  <c r="Q104" i="166" s="1"/>
  <c r="S104" i="166" s="1"/>
  <c r="M31" i="166"/>
  <c r="Q31" i="166" s="1"/>
  <c r="M27" i="166" l="1"/>
  <c r="Q27" i="166" s="1"/>
  <c r="S27" i="166" s="1"/>
  <c r="O31" i="166"/>
  <c r="M42" i="166"/>
  <c r="Q42" i="166" s="1"/>
  <c r="S42" i="166" s="1"/>
  <c r="O104" i="166"/>
  <c r="O42" i="166" l="1"/>
  <c r="M19" i="166"/>
  <c r="Q19" i="166" s="1"/>
  <c r="S19" i="166" s="1"/>
  <c r="O27" i="166"/>
  <c r="O19" i="166" l="1"/>
</calcChain>
</file>

<file path=xl/sharedStrings.xml><?xml version="1.0" encoding="utf-8"?>
<sst xmlns="http://schemas.openxmlformats.org/spreadsheetml/2006/main" count="2330" uniqueCount="418">
  <si>
    <t>к приказу Минэнерго России</t>
  </si>
  <si>
    <t>в базисном уровне цен</t>
  </si>
  <si>
    <t>Причины отклонений</t>
  </si>
  <si>
    <t>%</t>
  </si>
  <si>
    <t>млн рублей
 (без НДС)</t>
  </si>
  <si>
    <t>План</t>
  </si>
  <si>
    <t>Факт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</si>
  <si>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</si>
  <si>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</si>
  <si>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>1</t>
  </si>
  <si>
    <t>Реконструкция ВЛ-110 кВ "Гамма - Комсомольский"</t>
  </si>
  <si>
    <t>Г</t>
  </si>
  <si>
    <t>н.д.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</si>
  <si>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</si>
  <si>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</si>
  <si>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</si>
  <si>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</si>
  <si>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</si>
  <si>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</si>
  <si>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</si>
  <si>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</si>
  <si>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</si>
  <si>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</si>
  <si>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</si>
  <si>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</si>
  <si>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</si>
  <si>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</si>
  <si>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</si>
  <si>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</si>
  <si>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</si>
  <si>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</si>
  <si>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</si>
  <si>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</si>
  <si>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</si>
  <si>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</si>
  <si>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</si>
  <si>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</si>
  <si>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</si>
  <si>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</si>
  <si>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</si>
  <si>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</si>
  <si>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</si>
  <si>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</si>
  <si>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</si>
  <si>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</si>
  <si>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</si>
  <si>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</si>
  <si>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</si>
  <si>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</si>
  <si>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</si>
  <si>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</si>
  <si>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</si>
  <si>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</si>
  <si>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</si>
  <si>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Чукотский автономный округ</t>
  </si>
  <si>
    <t>1.1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</si>
  <si>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</si>
  <si>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</si>
  <si>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</si>
  <si>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</si>
  <si>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</si>
  <si>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</si>
  <si>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</si>
  <si>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</si>
  <si>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</si>
  <si>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</si>
  <si>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</si>
  <si>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</si>
  <si>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</si>
  <si>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</si>
  <si>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</si>
  <si>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</si>
  <si>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</si>
  <si>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</si>
  <si>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</si>
  <si>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Плавучая атомная теплоэлектростанция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</si>
  <si>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</si>
  <si>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</si>
  <si>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</si>
  <si>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</si>
  <si>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</si>
  <si>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</si>
  <si>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</si>
  <si>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</si>
  <si>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</si>
  <si>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</si>
  <si>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</si>
  <si>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</si>
  <si>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</si>
  <si>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</si>
  <si>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</si>
  <si>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</si>
  <si>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</si>
  <si>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</si>
  <si>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</si>
  <si>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</si>
  <si>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</si>
  <si>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</si>
  <si>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</si>
  <si>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F_524-СЭС-01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</si>
  <si>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</si>
  <si>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</si>
  <si>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</si>
  <si>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</si>
  <si>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</si>
  <si>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</si>
  <si>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</si>
  <si>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</si>
  <si>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</si>
  <si>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</si>
  <si>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</si>
  <si>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</si>
  <si>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</si>
  <si>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</si>
  <si>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</si>
  <si>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color theme="1"/>
        <rFont val="Times New Roman"/>
        <family val="1"/>
        <charset val="204"/>
      </rPr>
      <t>субъекта Российской Федерации всего, в том числе:</t>
    </r>
  </si>
  <si>
    <t>1.1.4</t>
  </si>
  <si>
    <t>Прочее новое строительство объектов электросетевого хозяйства, всего, в том числе:</t>
  </si>
  <si>
    <t>1.1.5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</si>
  <si>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</si>
  <si>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</si>
  <si>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</si>
  <si>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</si>
  <si>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</si>
  <si>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</si>
  <si>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</si>
  <si>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</si>
  <si>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</si>
  <si>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</si>
  <si>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</si>
  <si>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</si>
  <si>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</si>
  <si>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</si>
  <si>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</si>
  <si>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</si>
  <si>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</si>
  <si>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</si>
  <si>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</si>
  <si>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</si>
  <si>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</si>
  <si>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</si>
  <si>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</si>
  <si>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</si>
  <si>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</si>
  <si>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</si>
  <si>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</si>
  <si>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</si>
  <si>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</si>
  <si>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</si>
  <si>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</si>
  <si>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</si>
  <si>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</si>
  <si>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</si>
  <si>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</si>
  <si>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</si>
  <si>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</si>
  <si>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</si>
  <si>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</si>
  <si>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</si>
  <si>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</si>
  <si>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</si>
  <si>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</si>
  <si>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</si>
  <si>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</si>
  <si>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</si>
  <si>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</si>
  <si>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</si>
  <si>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</si>
  <si>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</si>
  <si>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</si>
  <si>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</si>
  <si>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</si>
  <si>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</si>
  <si>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</si>
  <si>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</si>
  <si>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</si>
  <si>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</si>
  <si>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</si>
  <si>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</si>
  <si>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</si>
  <si>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</si>
  <si>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</si>
  <si>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</si>
  <si>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</si>
  <si>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</si>
  <si>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</si>
  <si>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</si>
  <si>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</si>
  <si>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</si>
  <si>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</si>
  <si>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</si>
  <si>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</si>
  <si>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</si>
  <si>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</si>
  <si>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</si>
  <si>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</si>
  <si>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</si>
  <si>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</si>
  <si>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</si>
  <si>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</si>
  <si>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</si>
  <si>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</si>
  <si>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</si>
  <si>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</si>
  <si>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</si>
  <si>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</si>
  <si>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</si>
  <si>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</si>
  <si>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</si>
  <si>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</si>
  <si>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</si>
  <si>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</si>
  <si>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</si>
  <si>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</si>
  <si>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</si>
  <si>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</si>
  <si>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</si>
  <si>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</si>
  <si>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</si>
  <si>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</si>
  <si>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</si>
  <si>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</si>
  <si>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</si>
  <si>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</si>
  <si>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</si>
  <si>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</si>
  <si>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</si>
  <si>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</si>
  <si>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</si>
  <si>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</si>
  <si>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</si>
  <si>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</si>
  <si>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</si>
  <si>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</si>
  <si>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1.2.7.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</si>
  <si>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</si>
  <si>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</si>
  <si>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Отчет 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 АО "Чукотэнерго"</t>
    </r>
  </si>
  <si>
    <t>Реконструкция обмуровки котлоагрегатов филиала Эгвекинотская ГРЭС</t>
  </si>
  <si>
    <t>Строительство двух одноцепных ВЛ 110 кВ Певек-Билибино (этап строительства №1)</t>
  </si>
  <si>
    <t>1.1.6.</t>
  </si>
  <si>
    <t>Реконструкция ВЛ-110 кВ ЭГРЭС-Иультин (87-ой км) (352 опоры)</t>
  </si>
  <si>
    <r>
      <t>от «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 xml:space="preserve"> апреля </t>
    </r>
    <r>
      <rPr>
        <sz val="14"/>
        <rFont val="Times New Roman"/>
        <family val="1"/>
        <charset val="204"/>
      </rPr>
      <t xml:space="preserve">2018 г. № </t>
    </r>
    <r>
      <rPr>
        <u/>
        <sz val="14"/>
        <rFont val="Times New Roman"/>
        <family val="1"/>
        <charset val="204"/>
      </rPr>
      <t xml:space="preserve">320 </t>
    </r>
  </si>
  <si>
    <t>G_524-ЧТ-12</t>
  </si>
  <si>
    <t>Строительство двух одноцепных ВЛ 110 кВ Певек-Билибино (этап строительства №2)</t>
  </si>
  <si>
    <t>Реконструкция автомобильных весов филиала Чаунская ТЭЦ, в т.ч. ПИР (разработка проекта, закупка и установка автомобильных весов с целью точного измерения количества угля, завозимого на ЧТЭЦ)</t>
  </si>
  <si>
    <t>F_524-ЧТ-05</t>
  </si>
  <si>
    <t xml:space="preserve"> Модернизация бункеров БСУ филиала Чаунская ТЭЦ путем применения  высокотехнологичных материалов (сверхмолекулярных полимеров), в т.ч. ПИР (разработка проекта, покрытие внутренней поверхности бункеров сырого угля плитами из сверхмолекулярных полимеров)</t>
  </si>
  <si>
    <t>Газификация Анадырской ТЭЦ (2 этап)</t>
  </si>
  <si>
    <t>K_524-СЭС-38</t>
  </si>
  <si>
    <t>Организация интеллектуальной системы учета электроэнергии (приобретение компонентов интеллектуальной системы учета, выполнение проектных, строительно-монтажных и пусконаладочных работ по модернизации / созданию интеллектуальной системы учета электроэнергии)</t>
  </si>
  <si>
    <t>K_524-ИА-01</t>
  </si>
  <si>
    <t>K_524-СЭС-23</t>
  </si>
  <si>
    <t>K_524-СЭС-37</t>
  </si>
  <si>
    <t>1.1.6</t>
  </si>
  <si>
    <t>Приобретение устройства Сириус-3 ЛВ-03-220В-И1 для нужд филиала Северные электрические сети в кол. 1 шт.</t>
  </si>
  <si>
    <t>Приобретение спутникового телефона IRIDIUM для нужд филиала Северные электрические сети в кол. 1 шт.</t>
  </si>
  <si>
    <t>K_524-АТ-30_1</t>
  </si>
  <si>
    <t>K_524-ЭГ-41</t>
  </si>
  <si>
    <t>Реконструкция узла учета тепловой энергии филиала Чаунская ТЭЦ(реконструкция 1 узла тепловой энергии, с целью приведения его в соответствии с требованиями Правил учета тепловой энергии, теплоносителя, утв. ПП РФ от 18.11.2013 г. № 1034)</t>
  </si>
  <si>
    <t xml:space="preserve"> F_524-ЧТ-08</t>
  </si>
  <si>
    <t>Реконструкция ОРУ-6/35/110 кВ Эгвекинотской ГРЭС с заменой линейного масляного выключателя типа МКП-110М на вакуумный ВЛ 110 кВ ЭГРЭС-Валунистый</t>
  </si>
  <si>
    <t>K_524-ЭГ-39</t>
  </si>
  <si>
    <t>Модернизация кровли котельного цеха энергетического производственно - технологического комплекса АТЭЦ (разработка проекта, замена несущих металлопрофильных конструкций кровли; замена сгораемого утеплителя на несгораемый с применением сэндвич панелей; реконструкция системы вентиляции кровли для создания микроклимата, планируемый общий объем - 2664 кв/м)</t>
  </si>
  <si>
    <t>F_524-АТ-26</t>
  </si>
  <si>
    <t>Модернизация сетевой насосоной установки Анадырской ТЭЦ</t>
  </si>
  <si>
    <t>K_524-АТ-46</t>
  </si>
  <si>
    <t>Приобретение серверного оборудования для нужд АО "Чукотэнерго"</t>
  </si>
  <si>
    <t>K_524-ИА-н-06</t>
  </si>
  <si>
    <t>K_524-ЭГ-29</t>
  </si>
  <si>
    <t xml:space="preserve">Освоение капитальных вложений 2020 года, 
млн рублей (без НДС) 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</si>
  <si>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 xml:space="preserve"> 2020 </t>
    </r>
    <r>
      <rPr>
        <b/>
        <sz val="14"/>
        <rFont val="Times New Roman"/>
        <family val="1"/>
        <charset val="204"/>
      </rPr>
      <t>год</t>
    </r>
  </si>
  <si>
    <t>K_524-СЭС-н-29</t>
  </si>
  <si>
    <t>Приобретение дизельной электростанции 50 кВт для нужд филиала Северные электрические сети в кол. 1 шт.</t>
  </si>
  <si>
    <t>K_524-СЭС-н-50</t>
  </si>
  <si>
    <t>Приобретение станка токарно-винторезного 16В20 для нужд филиала Эгвекинотская ГРЭС в кол. 1 шт.</t>
  </si>
  <si>
    <t>K_524-ЭГ-н-66</t>
  </si>
  <si>
    <t>Приобретение измерителя параметров изоляции ТЕНЗОР-2 для нужд филиала Эгвекинотская ГРЭС в кол. 1 шт.</t>
  </si>
  <si>
    <t>K_524-ЭГ-н-68</t>
  </si>
  <si>
    <t>Строительство здания гаража на 6 машиномест Эгвекинотской ГРЭС (400 кв/м)</t>
  </si>
  <si>
    <t>F_524-ЭГ-11</t>
  </si>
  <si>
    <t>Приобретение калориметра бомбового АБК-1 для нужд ОП Анадырская ТЭЦ в кол. 1 шт.</t>
  </si>
  <si>
    <t>K_524-АТ-н-62</t>
  </si>
  <si>
    <t>Реконструкция ОРУ 110/35/6 кВ Чаунской ТЭЦ с заменой оборудования ВЛ 110 кВ ЧТЭЦ-Южный</t>
  </si>
  <si>
    <t>K_524-ЧТ-30</t>
  </si>
  <si>
    <t>Приобретение тяжеловоза ППТ 38-31-11К BPW УСТ 94651 для нужд филиала Северные электрические сети в кол. 1 шт.</t>
  </si>
  <si>
    <t>K_524-СЭС-н-34</t>
  </si>
  <si>
    <t>Приобретение автокрана КС-55713-5 для нужд филиала Северные электрические сети в кол. 1 шт.</t>
  </si>
  <si>
    <t>K_524-СЭС-н-35</t>
  </si>
  <si>
    <t>Приобретение мобильной ремонтной мастерской УРАЛ 4320 для нужд филиала Северные электрические сети в кол. 1 шт.</t>
  </si>
  <si>
    <t>K_524-СЭС-н-49</t>
  </si>
  <si>
    <t>Приобретение хроматографического комплекса ГХ-1000 для нужд филиала Северные электрические сети в кол. 1 шт.</t>
  </si>
  <si>
    <t>K_524-СЭС-н-51</t>
  </si>
  <si>
    <t>Приобретение прибора для тепловизионного контроля для нужд филиала Северные электрические сети в кол. 1 шт.</t>
  </si>
  <si>
    <t>K_524-СЭС-н-53</t>
  </si>
  <si>
    <t xml:space="preserve">Приобретение кабелетрассоискателя для нужд филиала Северные электрические сети в кол. 2 шт. </t>
  </si>
  <si>
    <t>K_524-СЭС-н-54</t>
  </si>
  <si>
    <t>Модернизация системы возбуждения турбогенератора ст. №3 Эгвекинотской ГРЭС</t>
  </si>
  <si>
    <t>K_524-ЭГ-38</t>
  </si>
  <si>
    <t>Приобретение четырехстоечного подъемника для нужд ОП Анадырская ТЭЦ в кол. 1 шт.</t>
  </si>
  <si>
    <t>K_524-АТ-н-52</t>
  </si>
  <si>
    <t>Приобретение полуавтоматического шиномонтажного станка (15.1 полуавтомат 22) для нужд ОП Анадырская ТЭЦ в кол. 1 шт.</t>
  </si>
  <si>
    <t>K_524-АТ-н-53</t>
  </si>
  <si>
    <t>Приобретение грузового шиномонтажного станка KronVuz KV-6210 для нужд ОП Анадырская ТЭЦ в кол. 1 шт.</t>
  </si>
  <si>
    <t>K_524-АТ-н-54</t>
  </si>
  <si>
    <t>Приобретение пресса пневмогидравлического 20 т для нужд ОП Анадырская ТЭЦ в кол. 1 шт.</t>
  </si>
  <si>
    <t>K_524-АТ-н-55</t>
  </si>
  <si>
    <t>K_524-АТ-н-57</t>
  </si>
  <si>
    <t>Приобретение МФУ Монохромного Xerox VersaLink  B7030 для нужд ОП Анадырская ТЭЦ в кол. 2 шт.</t>
  </si>
  <si>
    <t>K_524-АТ-н-67</t>
  </si>
  <si>
    <t>Приобретение кортофелечистки мок-150у для нужд ОП Анадырская ТЭЦ в кол. 1 шт.</t>
  </si>
  <si>
    <t>K_524-АТ-н-69</t>
  </si>
  <si>
    <t>Приобретение измерителя тангенса угла диэлектрических потерь ТАНГЕНС 2000 для нужд филиала Чаунская ТЭЦ в кол. 1 шт.</t>
  </si>
  <si>
    <t>K_524-ЧТ-н-39</t>
  </si>
  <si>
    <t>Приобретение экскаватора для нужд филиала Чаунская ТЭЦ в кол. 1 шт.</t>
  </si>
  <si>
    <t>K_524-ЧТ-н-44</t>
  </si>
  <si>
    <t>Приобретение расходомеров МЕТРАН-910 для нужд филиала Эгвекинотская ГРЭС в кол. 9 шт.</t>
  </si>
  <si>
    <t>K_524-ЭГ-н-60</t>
  </si>
  <si>
    <t>Приобретение вакуумного выключателя 6 кВ ВВ/TEL для нужд Эгвекинотской ГРЭС в количестве 5 шт.</t>
  </si>
  <si>
    <t>K_524-ЭГ-н-65</t>
  </si>
  <si>
    <t>Приобретение прибора для хроматографического анализа масла для нужд Эгвекинотской ГРЭС в кол. 1 шт.</t>
  </si>
  <si>
    <t>K_524-ЭГ-н-67</t>
  </si>
  <si>
    <t>Приобретение прибора ИТТ "Энергомонитор-3.1 КМ-П - х10" с УПТТ-3.1 для нужд филиала Эгвекинотская ГРЭС в кол. 1 шт.</t>
  </si>
  <si>
    <t>K_524-ЭГ-н-69</t>
  </si>
  <si>
    <t>Приобретение печатной техники для нужд АО "Чукотэнерго" (в кол. 12 шт. МФУ Work Centre)</t>
  </si>
  <si>
    <t>F_524-ИА-н-04</t>
  </si>
  <si>
    <t>Реконструкция ПС 110 кВ Гамма для увеличения пропускной способности существующего транзита ВЛ  110 кВ  Певек- Билибино в  размере 50 МВт</t>
  </si>
  <si>
    <t>Приобретение УАЗ "Патриот" для нужд филиала Анадырская ТЭЦ в кол. 1 шт.</t>
  </si>
  <si>
    <t>Приобретение трассопоискового микропроцессорного приемника Арбис ТМ-8 для нужд ОП Анадырская ТЭЦ в кол. 1 шт.</t>
  </si>
  <si>
    <t>K_524-АТ-н-68</t>
  </si>
  <si>
    <t>Приобретение сковороды электрической кухонной ЭСК-90-0,27-40 для нужд ОП Анадырская ТЭЦ в кол. 1 шт.</t>
  </si>
  <si>
    <t>K_524-АТ-н-66</t>
  </si>
  <si>
    <t xml:space="preserve">Приобретение пылесоса промышленного НILTI  VC 60-U 230V для нужд ОП Анадырская ТЭЦ в кол. 2 шт. </t>
  </si>
  <si>
    <t>Номер группы инвестиционных проектов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</si>
  <si>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</si>
  <si>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</si>
  <si>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Приобретение стационарного спутникового телефона для нужд филиала СЭС</t>
  </si>
  <si>
    <t>K-524-CЭC-2020-н-01</t>
  </si>
  <si>
    <t>Приобретение шкафа вытяжного ЛК-1500 ШВП для нужд филиала Северные электрические сети в кол. 1 шт.</t>
  </si>
  <si>
    <t>K_524-СЭС-н-52</t>
  </si>
  <si>
    <t>Реконструкция системы возбуждения турбогенераторов филиала Чаунская ТЭЦ, с разработкой проекта</t>
  </si>
  <si>
    <t>K_524-ЧТ-29</t>
  </si>
  <si>
    <t>Модернизация топливоподачи котлоагрегатов Эгвекинотской ГРЭС ст. №3,4 (монтаж АСУ ТП топливными трактами)</t>
  </si>
  <si>
    <t>K_524-ЭГ-03</t>
  </si>
  <si>
    <t>Приобретение анализатора ситового лабораторного А-20 с набором сит для нужд ОП Анадырская ТЭЦ в кол. 1 шт.</t>
  </si>
  <si>
    <t>K_524-АТ-н-58</t>
  </si>
  <si>
    <t>Приобретение электропечи лабораторной типа СНОЛ 7,2/1100 с керамической камерой для нужд ОП Анадырская ТЭЦ в кол. 1 шт.</t>
  </si>
  <si>
    <t>K_524-АТ-н-59</t>
  </si>
  <si>
    <t>Приобретение шкафа сушильного ПЭ-4610 с камерой из НЖ стали для нужд ОП Анадырская ТЭЦ в кол. 1 шт.</t>
  </si>
  <si>
    <t>K_524-АТ-н-60</t>
  </si>
  <si>
    <t>Приобретение спектрофотометра для нужд ОП Анадырская ТЭЦ в кол. 2 шт.</t>
  </si>
  <si>
    <t>K_524-АТ-н-65</t>
  </si>
  <si>
    <t>Приобретение виброметра ЯНТАРЬ-М с функцией диагностики подшипников для нужд ОП Анадырская ТЭЦ в кол. 1 шт.</t>
  </si>
  <si>
    <t>K_524-АТ-н-85</t>
  </si>
  <si>
    <t>Приобретение компрессора стационарного поршневого ВТ1,5-0,3/150 А2 для нужд филиала Чаунская ТЭЦ в кол. 1 шт.</t>
  </si>
  <si>
    <t>K_524-ЧТ-н-38</t>
  </si>
  <si>
    <t>Приобретение кондуктометра переносного микропроцессорного  портативного МАРК-603 для нужд филиала Чаунская ТЭЦ в кол. 1 шт.</t>
  </si>
  <si>
    <t>K_524-ЧТ-н-40</t>
  </si>
  <si>
    <t>Приобретение анализатора влажности угля для нужд филиала Эгвекинотская ГРЭС в кол. 1 шт.</t>
  </si>
  <si>
    <t>K_524-ЭГ-н-72</t>
  </si>
  <si>
    <t>Приобретение оборудования для нужд химлаборатории филиала Эгвекинотская ГРЭС в кол. 3 шт.</t>
  </si>
  <si>
    <t>K_524-ЭГ-н-88</t>
  </si>
  <si>
    <t>Разработка личного кабинета на сайте АО "Чукотэнерго"</t>
  </si>
  <si>
    <t>K-524-CЭC-2020-н-02</t>
  </si>
  <si>
    <t>Приобретение комплекта штанг для заземления КШЗУ-0,4-10Н для нужд филиала Северные электрические сети</t>
  </si>
  <si>
    <t>Приобретение аппаратных платформ UserGate для обеспечения безопасности сетевой инфраструктуры в кол. 4 шт.</t>
  </si>
  <si>
    <t>Приобретение персонального компьютера для нужд исполнительного аппарата АО "Чукотэнерго" в кол. 1 шт.</t>
  </si>
  <si>
    <t>Приобретение сетевого хранилища для нужд ОП Анадырская ТЭЦ в кол. 1 шт.</t>
  </si>
  <si>
    <t>нд</t>
  </si>
  <si>
    <t>Реконструкция устройства релейной защиты и автоматики ВЛ-110 кВ ЭГРЭС-Иультин</t>
  </si>
  <si>
    <t>K_524-ЭГ-42</t>
  </si>
  <si>
    <t>Реконструкция ПС 110/35/6 кВ "Встречный". Установка шкафа оперативного тока.</t>
  </si>
  <si>
    <t>K_524-СЭС-35</t>
  </si>
  <si>
    <t>Приобретение генератора технической частоты ГТЧ-ОЗМ для нужд филиала Северные электрические сети в кол. 1 шт.</t>
  </si>
  <si>
    <t>K-524-CЭC-2020-н-03</t>
  </si>
  <si>
    <t>Приобретение резервного источника электроснабжения с. Амгуэма</t>
  </si>
  <si>
    <t>K_524-ЭГ-44</t>
  </si>
  <si>
    <t>Утвержденные плановые значения показателей приведены в соответствии с приказом Минэнерго России от 28.12.2020 № 27@ «Об утверждении инвестиционной программы АО «Чукотэнерго» на 2020 – 2024 годы"</t>
  </si>
  <si>
    <t>Модернизация топливоподачи котлоагрегатов Эгвекинотской ГРЭС ст. №1,2 (монтаж АСУ ТП топливными трактами)</t>
  </si>
  <si>
    <t>K_524-ЭГ-05</t>
  </si>
  <si>
    <t>Приобретение пробоотборника для ленточного конвейера для нужд филиала Эгвекинотская ГРЭС в кол. 2 шт.</t>
  </si>
  <si>
    <t>K_524-ЭГ-н-89</t>
  </si>
  <si>
    <t>Проект завершен. Экономия затрат за счет осуществления работ хозспособом</t>
  </si>
  <si>
    <t>отклонение связано с неблагоприятной эпидемиологической обстановкой в стране (COVID-19),  задержкой разгрузки и погрузки груза в морских портах г. Певек и п. Эгвекинот, Чукотского АО и срывом графика движения судов, а также плохими погодными условиями в период производства работ с августа по сентябрь 2020 года, как следствие отсутствовала возможность проезда спецтехники и персонала подрядчика к месту производства работ, перенос проекта на 2021 г.</t>
  </si>
  <si>
    <t>отклонение связано с экономией по итогам закупочных процедур, а также с уменьшением объема выполняемых по договору работ под фактическую потребность</t>
  </si>
  <si>
    <t>не завершена корректировка сметной документации. Работы перенесены на 2021 год</t>
  </si>
  <si>
    <t>Проект завершен. Освоение по проекту осуществлено с меньшими затратами из-за изменения цены по договору на приобретение основного средства</t>
  </si>
  <si>
    <t>отклонение связано  с переносом срока окончания реализации проекта, вследствие распространения коронавирусной инфекции, повлиявшей на работу поставщиков, логистику в навигационный период, а также в связи с произведенным по просьбе подрядчика зачетом выплаченного ему аванса в полном объеме в счет выполненных работ, перенос проекта на 2021 г.</t>
  </si>
  <si>
    <t>отклонение связано с отставанием подрядчика от календарного графика выполнения работ, перенос проекта на 2021 г.</t>
  </si>
  <si>
    <t>ст.№3 введена, сроки ввода ст.№1,2,4 до 2023</t>
  </si>
  <si>
    <t>отклонение связано с подготовкой документации для проведения закупочных процедур по выбору нового подрядчика, перенос проекта на 2021 г.</t>
  </si>
  <si>
    <t>отклонение связано с оплатой оборудования по обязательствам 2019 года, а также оплатой работ по новым заключенным в 2020 году договорам, перенос проекта на 2021 г.</t>
  </si>
  <si>
    <t>Проект завершен. Экономия затрат на проведение СМР</t>
  </si>
  <si>
    <t>Отклонение связано с корректировкой рабочей документации, приостановкой выполнения работ до момента утверждения скорректированной рабочей документации, отсутствием возможности выполнить весь запланированный по проекту объем работ в оставшийся до конца года срок, перенос проекта на 2021 г</t>
  </si>
  <si>
    <t>Освоение работ с меньшими затратами из-за заключения договора по меньшей стоимости основного средства</t>
  </si>
  <si>
    <t>Актив не относится к основному средству в соответствии с учетной политикой Общества и Положением по бухгалтерскому учету "Учет основных средств" ПБУ 6/01", утвержденным приказом Минфина России от 30.03.2001 г. №26н, поскольку его стоимость составила менее 40 тыс. руб.</t>
  </si>
  <si>
    <t>Освоение работ с меньшими затратами из-за заключения договора по меньшей стоимости основного средства. Переходящий на 2021 год</t>
  </si>
  <si>
    <t>Освоение работ с меньшими затратами из-за заключения договора по меньшей стоимости основных средств</t>
  </si>
  <si>
    <t>отказ от реализации проекта в 2020 году</t>
  </si>
  <si>
    <t>Отклонение связано с поздней датой начала работ по строительству объекта (декабрь 2020)</t>
  </si>
  <si>
    <t>Проект завершен. Освоение объекта основных средств по большей стоимости (без НДС) с более высокими техническими характеристиками</t>
  </si>
  <si>
    <t>Проект завершен. Увеличение стоимости по причине проведения дополнительных работ хозспособом</t>
  </si>
  <si>
    <t>Освоение с меньшими затратами из-за заключения договора по меньшей стоимости основного средства и снижения затрат на доставку</t>
  </si>
  <si>
    <t>K_524-СЭС-2019-н-04</t>
  </si>
  <si>
    <t>K_524-АТ-н-51</t>
  </si>
  <si>
    <t>K_524-АТ-2020-н-01</t>
  </si>
  <si>
    <t>K_524-ИА-2020-н-01</t>
  </si>
  <si>
    <t>K_524-ИА-2020-н-02</t>
  </si>
  <si>
    <t>K_524-ИА-2020-н-03</t>
  </si>
  <si>
    <t>Оценка полной стоимости инвестиционного проекта в прогнозных ценах соответствующих лет, млн. рублей (без НДС)</t>
  </si>
  <si>
    <t>Форма 2. Отчет об исполнении плана освоения капитальных вложений по инвестиционным проектам инвестиционной программы</t>
  </si>
  <si>
    <t>Отклонение от плана освоения капитальных вложений 2020 года</t>
  </si>
  <si>
    <r>
      <t xml:space="preserve">за </t>
    </r>
    <r>
      <rPr>
        <b/>
        <u/>
        <sz val="14"/>
        <rFont val="Times New Roman"/>
        <family val="1"/>
        <charset val="204"/>
      </rPr>
      <t xml:space="preserve"> 2020  </t>
    </r>
    <r>
      <rPr>
        <b/>
        <sz val="14"/>
        <rFont val="Times New Roman"/>
        <family val="1"/>
        <charset val="204"/>
      </rPr>
      <t>год</t>
    </r>
  </si>
  <si>
    <t>Приложение  №2</t>
  </si>
  <si>
    <t xml:space="preserve">Фактический объем освоения капитальных вложений на  01.01.2020 года млн рублей (без НДС) </t>
  </si>
  <si>
    <t xml:space="preserve">Остаток освоения капитальных вложений 
на  01.01.2020 года,  
млн рублей (без НДС) </t>
  </si>
  <si>
    <t xml:space="preserve">Остаток освоения капитальных вложений 
на 01.01.2021 года,  
млн рублей (без НДС) </t>
  </si>
  <si>
    <t>Освоение работ с меньшими затратами из-за заключения договора по меньшей стоимости основного средства. Переходящий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</si>
</sst>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р_._-;\-* #,##0.00_р_._-;_-* &quot;-&quot;???_р_._-;_-@_-"/>
    <numFmt numFmtId="168" formatCode="#,##0.00,"/>
    <numFmt numFmtId="169" formatCode="0.0000000000"/>
    <numFmt numFmtId="170" formatCode="0.0000"/>
    <numFmt numFmtId="171" formatCode="0.00000"/>
    <numFmt numFmtId="172" formatCode="0.000000000%"/>
    <numFmt numFmtId="173" formatCode="0.0000000000000"/>
    <numFmt numFmtId="174" formatCode="0.0000000000%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Arial"/>
      <family val="1"/>
    </font>
    <font>
      <b/>
      <i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7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30" fillId="0" borderId="0"/>
    <xf numFmtId="0" fontId="30" fillId="0" borderId="0"/>
    <xf numFmtId="164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4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36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7" fillId="0" borderId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0" fontId="40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0" borderId="0"/>
  </cellStyleXfs>
  <cellXfs count="117">
    <xf numFmtId="0" fontId="0" fillId="0" borderId="0" xfId="0"/>
    <xf numFmtId="0" fontId="7" fillId="0" borderId="0" xfId="37" applyFont="1" applyFill="1"/>
    <xf numFmtId="0" fontId="7" fillId="0" borderId="0" xfId="37" applyFont="1" applyFill="1" applyBorder="1"/>
    <xf numFmtId="0" fontId="34" fillId="0" borderId="0" xfId="0" applyFont="1" applyFill="1" applyAlignment="1"/>
    <xf numFmtId="0" fontId="34" fillId="0" borderId="0" xfId="37" applyFont="1" applyFill="1" applyAlignment="1">
      <alignment wrapText="1"/>
    </xf>
    <xf numFmtId="0" fontId="31" fillId="0" borderId="0" xfId="37" applyFont="1" applyFill="1" applyAlignment="1">
      <alignment horizontal="right"/>
    </xf>
    <xf numFmtId="0" fontId="28" fillId="0" borderId="0" xfId="54" applyFont="1" applyFill="1" applyAlignment="1">
      <alignment vertical="center"/>
    </xf>
    <xf numFmtId="0" fontId="32" fillId="0" borderId="0" xfId="54" applyFont="1" applyFill="1" applyAlignment="1">
      <alignment vertical="center"/>
    </xf>
    <xf numFmtId="9" fontId="7" fillId="0" borderId="0" xfId="104" applyFont="1" applyFill="1"/>
    <xf numFmtId="0" fontId="34" fillId="0" borderId="0" xfId="37" applyFont="1" applyFill="1" applyBorder="1" applyAlignment="1"/>
    <xf numFmtId="0" fontId="33" fillId="0" borderId="0" xfId="54" applyFont="1" applyFill="1" applyAlignment="1">
      <alignment vertical="center"/>
    </xf>
    <xf numFmtId="169" fontId="7" fillId="0" borderId="0" xfId="37" applyNumberFormat="1" applyFont="1" applyFill="1"/>
    <xf numFmtId="0" fontId="34" fillId="0" borderId="0" xfId="37" applyFont="1" applyFill="1" applyBorder="1" applyAlignment="1">
      <alignment horizontal="center"/>
    </xf>
    <xf numFmtId="0" fontId="28" fillId="0" borderId="0" xfId="54" applyFont="1" applyFill="1" applyAlignment="1">
      <alignment horizontal="center" vertical="center"/>
    </xf>
    <xf numFmtId="49" fontId="28" fillId="24" borderId="10" xfId="54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vertical="center" wrapText="1"/>
    </xf>
    <xf numFmtId="49" fontId="7" fillId="24" borderId="10" xfId="54" applyNumberFormat="1" applyFont="1" applyFill="1" applyBorder="1" applyAlignment="1">
      <alignment horizontal="center" vertical="center"/>
    </xf>
    <xf numFmtId="0" fontId="7" fillId="24" borderId="10" xfId="56" applyFont="1" applyFill="1" applyBorder="1" applyAlignment="1">
      <alignment horizontal="left" vertical="center" wrapText="1"/>
    </xf>
    <xf numFmtId="168" fontId="7" fillId="24" borderId="10" xfId="108" applyNumberFormat="1" applyFont="1" applyFill="1" applyBorder="1" applyAlignment="1">
      <alignment horizontal="center" vertical="center"/>
    </xf>
    <xf numFmtId="2" fontId="7" fillId="24" borderId="10" xfId="0" applyNumberFormat="1" applyFont="1" applyFill="1" applyBorder="1" applyAlignment="1">
      <alignment horizontal="center" vertical="center" wrapText="1"/>
    </xf>
    <xf numFmtId="0" fontId="28" fillId="24" borderId="10" xfId="54" applyFont="1" applyFill="1" applyBorder="1" applyAlignment="1">
      <alignment horizontal="left" vertical="center" wrapText="1"/>
    </xf>
    <xf numFmtId="0" fontId="29" fillId="24" borderId="10" xfId="54" applyFont="1" applyFill="1" applyBorder="1" applyAlignment="1">
      <alignment horizontal="center" vertical="center" wrapText="1"/>
    </xf>
    <xf numFmtId="2" fontId="7" fillId="24" borderId="13" xfId="0" applyNumberFormat="1" applyFont="1" applyFill="1" applyBorder="1" applyAlignment="1">
      <alignment horizontal="center" vertical="center" wrapText="1"/>
    </xf>
    <xf numFmtId="0" fontId="28" fillId="24" borderId="10" xfId="56" applyFont="1" applyFill="1" applyBorder="1" applyAlignment="1">
      <alignment horizontal="left" vertical="center" wrapText="1"/>
    </xf>
    <xf numFmtId="0" fontId="7" fillId="24" borderId="10" xfId="0" applyFont="1" applyFill="1" applyBorder="1" applyAlignment="1">
      <alignment vertical="center" wrapText="1"/>
    </xf>
    <xf numFmtId="1" fontId="31" fillId="24" borderId="10" xfId="110" applyNumberFormat="1" applyFont="1" applyFill="1" applyBorder="1" applyAlignment="1">
      <alignment horizontal="center" vertical="center" wrapText="1"/>
    </xf>
    <xf numFmtId="1" fontId="7" fillId="24" borderId="10" xfId="110" applyNumberFormat="1" applyFont="1" applyFill="1" applyBorder="1" applyAlignment="1">
      <alignment horizontal="left" vertical="center" wrapText="1"/>
    </xf>
    <xf numFmtId="0" fontId="7" fillId="24" borderId="10" xfId="0" applyFont="1" applyFill="1" applyBorder="1" applyAlignment="1">
      <alignment horizontal="center" vertical="center" wrapText="1"/>
    </xf>
    <xf numFmtId="4" fontId="7" fillId="24" borderId="10" xfId="109" applyNumberFormat="1" applyFont="1" applyFill="1" applyBorder="1" applyAlignment="1">
      <alignment horizontal="center" vertical="center"/>
    </xf>
    <xf numFmtId="0" fontId="7" fillId="24" borderId="0" xfId="37" applyFont="1" applyFill="1"/>
    <xf numFmtId="0" fontId="34" fillId="24" borderId="0" xfId="37" applyFont="1" applyFill="1" applyBorder="1" applyAlignment="1">
      <alignment horizontal="center"/>
    </xf>
    <xf numFmtId="0" fontId="28" fillId="24" borderId="0" xfId="54" applyFont="1" applyFill="1" applyAlignment="1">
      <alignment horizontal="center" vertical="center"/>
    </xf>
    <xf numFmtId="0" fontId="8" fillId="24" borderId="10" xfId="37" applyFont="1" applyFill="1" applyBorder="1" applyAlignment="1">
      <alignment horizontal="center" vertical="center" wrapText="1"/>
    </xf>
    <xf numFmtId="2" fontId="34" fillId="24" borderId="10" xfId="37" applyNumberFormat="1" applyFont="1" applyFill="1" applyBorder="1" applyAlignment="1">
      <alignment horizontal="center" vertical="center" wrapText="1"/>
    </xf>
    <xf numFmtId="2" fontId="7" fillId="24" borderId="10" xfId="37" applyNumberFormat="1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center" vertical="center" wrapText="1"/>
    </xf>
    <xf numFmtId="49" fontId="28" fillId="24" borderId="10" xfId="54" applyNumberFormat="1" applyFont="1" applyFill="1" applyBorder="1" applyAlignment="1">
      <alignment vertical="center" wrapText="1"/>
    </xf>
    <xf numFmtId="0" fontId="7" fillId="24" borderId="13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wrapText="1"/>
    </xf>
    <xf numFmtId="0" fontId="7" fillId="24" borderId="10" xfId="0" applyFont="1" applyFill="1" applyBorder="1" applyAlignment="1">
      <alignment horizontal="left" vertical="center" wrapText="1"/>
    </xf>
    <xf numFmtId="0" fontId="31" fillId="24" borderId="10" xfId="0" applyFont="1" applyFill="1" applyBorder="1" applyAlignment="1">
      <alignment horizontal="left" vertical="center" wrapText="1"/>
    </xf>
    <xf numFmtId="0" fontId="31" fillId="24" borderId="10" xfId="0" applyFont="1" applyFill="1" applyBorder="1" applyAlignment="1">
      <alignment wrapText="1"/>
    </xf>
    <xf numFmtId="2" fontId="7" fillId="0" borderId="0" xfId="37" applyNumberFormat="1" applyFont="1" applyFill="1"/>
    <xf numFmtId="171" fontId="7" fillId="0" borderId="0" xfId="37" applyNumberFormat="1" applyFont="1" applyFill="1"/>
    <xf numFmtId="0" fontId="7" fillId="0" borderId="0" xfId="104" applyNumberFormat="1" applyFont="1" applyFill="1"/>
    <xf numFmtId="173" fontId="7" fillId="0" borderId="0" xfId="104" applyNumberFormat="1" applyFont="1" applyFill="1"/>
    <xf numFmtId="0" fontId="8" fillId="0" borderId="0" xfId="37" applyFont="1" applyFill="1"/>
    <xf numFmtId="2" fontId="31" fillId="24" borderId="10" xfId="37" applyNumberFormat="1" applyFont="1" applyFill="1" applyBorder="1" applyAlignment="1">
      <alignment horizontal="center" vertical="center" wrapText="1"/>
    </xf>
    <xf numFmtId="0" fontId="28" fillId="24" borderId="10" xfId="54" applyFont="1" applyFill="1" applyBorder="1" applyAlignment="1">
      <alignment horizontal="center" vertical="center" wrapText="1"/>
    </xf>
    <xf numFmtId="169" fontId="8" fillId="0" borderId="0" xfId="37" applyNumberFormat="1" applyFont="1" applyFill="1"/>
    <xf numFmtId="9" fontId="8" fillId="0" borderId="0" xfId="104" applyFont="1" applyFill="1"/>
    <xf numFmtId="2" fontId="8" fillId="24" borderId="10" xfId="37" applyNumberFormat="1" applyFont="1" applyFill="1" applyBorder="1" applyAlignment="1">
      <alignment horizontal="center" vertical="center" wrapText="1"/>
    </xf>
    <xf numFmtId="172" fontId="8" fillId="0" borderId="0" xfId="104" applyNumberFormat="1" applyFont="1" applyFill="1"/>
    <xf numFmtId="2" fontId="8" fillId="0" borderId="0" xfId="37" applyNumberFormat="1" applyFont="1" applyFill="1"/>
    <xf numFmtId="2" fontId="8" fillId="24" borderId="10" xfId="0" applyNumberFormat="1" applyFont="1" applyFill="1" applyBorder="1" applyAlignment="1">
      <alignment horizontal="center" vertical="center" wrapText="1"/>
    </xf>
    <xf numFmtId="2" fontId="8" fillId="24" borderId="13" xfId="0" applyNumberFormat="1" applyFont="1" applyFill="1" applyBorder="1" applyAlignment="1">
      <alignment horizontal="center" vertical="center" wrapText="1"/>
    </xf>
    <xf numFmtId="174" fontId="8" fillId="0" borderId="0" xfId="104" applyNumberFormat="1" applyFont="1" applyFill="1"/>
    <xf numFmtId="9" fontId="7" fillId="24" borderId="10" xfId="104" applyNumberFormat="1" applyFont="1" applyFill="1" applyBorder="1" applyAlignment="1">
      <alignment horizontal="center" vertical="center" wrapText="1"/>
    </xf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8" fillId="24" borderId="0" xfId="37" applyFont="1" applyFill="1"/>
    <xf numFmtId="49" fontId="29" fillId="24" borderId="10" xfId="54" applyNumberFormat="1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 wrapText="1"/>
    </xf>
    <xf numFmtId="10" fontId="8" fillId="24" borderId="10" xfId="104" applyNumberFormat="1" applyFont="1" applyFill="1" applyBorder="1" applyAlignment="1">
      <alignment horizontal="center" vertical="center" wrapText="1"/>
    </xf>
    <xf numFmtId="0" fontId="41" fillId="24" borderId="10" xfId="54" applyFont="1" applyFill="1" applyBorder="1" applyAlignment="1">
      <alignment horizontal="center" vertical="center" wrapText="1"/>
    </xf>
    <xf numFmtId="10" fontId="7" fillId="24" borderId="10" xfId="104" applyNumberFormat="1" applyFont="1" applyFill="1" applyBorder="1" applyAlignment="1">
      <alignment horizontal="center" vertical="center" wrapText="1"/>
    </xf>
    <xf numFmtId="10" fontId="7" fillId="24" borderId="10" xfId="104" applyNumberFormat="1" applyFont="1" applyFill="1" applyBorder="1" applyAlignment="1">
      <alignment horizontal="left" vertical="center" wrapText="1"/>
    </xf>
    <xf numFmtId="4" fontId="7" fillId="24" borderId="10" xfId="109" applyNumberFormat="1" applyFont="1" applyFill="1" applyBorder="1" applyAlignment="1">
      <alignment horizontal="center" vertical="center" wrapText="1"/>
    </xf>
    <xf numFmtId="167" fontId="8" fillId="24" borderId="10" xfId="0" applyNumberFormat="1" applyFont="1" applyFill="1" applyBorder="1" applyAlignment="1">
      <alignment horizontal="center" vertical="center" wrapText="1"/>
    </xf>
    <xf numFmtId="167" fontId="8" fillId="24" borderId="10" xfId="0" applyNumberFormat="1" applyFont="1" applyFill="1" applyBorder="1" applyAlignment="1">
      <alignment vertical="center" wrapText="1"/>
    </xf>
    <xf numFmtId="0" fontId="8" fillId="24" borderId="13" xfId="0" applyFont="1" applyFill="1" applyBorder="1" applyAlignment="1">
      <alignment horizontal="center" vertical="center" wrapText="1"/>
    </xf>
    <xf numFmtId="49" fontId="29" fillId="24" borderId="13" xfId="54" applyNumberFormat="1" applyFont="1" applyFill="1" applyBorder="1" applyAlignment="1">
      <alignment horizontal="center" vertical="center"/>
    </xf>
    <xf numFmtId="0" fontId="29" fillId="24" borderId="13" xfId="54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vertical="center" wrapText="1"/>
    </xf>
    <xf numFmtId="0" fontId="28" fillId="24" borderId="10" xfId="56" applyFont="1" applyFill="1" applyBorder="1" applyAlignment="1">
      <alignment horizontal="center" vertical="center" wrapText="1"/>
    </xf>
    <xf numFmtId="1" fontId="7" fillId="24" borderId="12" xfId="110" applyNumberFormat="1" applyFont="1" applyFill="1" applyBorder="1" applyAlignment="1">
      <alignment horizontal="left" vertical="center" wrapText="1"/>
    </xf>
    <xf numFmtId="1" fontId="7" fillId="24" borderId="10" xfId="110" applyNumberFormat="1" applyFont="1" applyFill="1" applyBorder="1" applyAlignment="1">
      <alignment horizontal="center" vertical="center" wrapText="1"/>
    </xf>
    <xf numFmtId="49" fontId="29" fillId="24" borderId="10" xfId="54" applyNumberFormat="1" applyFont="1" applyFill="1" applyBorder="1" applyAlignment="1">
      <alignment horizontal="center" vertical="center" wrapText="1"/>
    </xf>
    <xf numFmtId="49" fontId="8" fillId="24" borderId="10" xfId="0" applyNumberFormat="1" applyFont="1" applyFill="1" applyBorder="1" applyAlignment="1">
      <alignment horizontal="center" vertical="center"/>
    </xf>
    <xf numFmtId="0" fontId="43" fillId="24" borderId="10" xfId="0" applyFont="1" applyFill="1" applyBorder="1" applyAlignment="1">
      <alignment vertical="center" wrapText="1"/>
    </xf>
    <xf numFmtId="0" fontId="7" fillId="24" borderId="0" xfId="0" applyFont="1" applyFill="1" applyAlignment="1">
      <alignment wrapText="1"/>
    </xf>
    <xf numFmtId="2" fontId="7" fillId="24" borderId="10" xfId="0" applyNumberFormat="1" applyFont="1" applyFill="1" applyBorder="1" applyAlignment="1">
      <alignment horizontal="center" vertical="center"/>
    </xf>
    <xf numFmtId="0" fontId="7" fillId="24" borderId="10" xfId="0" applyFont="1" applyFill="1" applyBorder="1" applyAlignment="1" applyProtection="1">
      <alignment horizontal="left" vertical="center" wrapText="1"/>
      <protection locked="0"/>
    </xf>
    <xf numFmtId="170" fontId="7" fillId="24" borderId="10" xfId="0" applyNumberFormat="1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28" fillId="24" borderId="0" xfId="54" applyFont="1" applyFill="1" applyAlignment="1">
      <alignment horizontal="center" vertical="center"/>
    </xf>
    <xf numFmtId="0" fontId="34" fillId="24" borderId="0" xfId="37" applyFont="1" applyFill="1" applyBorder="1" applyAlignment="1">
      <alignment horizontal="center"/>
    </xf>
    <xf numFmtId="0" fontId="8" fillId="24" borderId="10" xfId="37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8" fillId="24" borderId="12" xfId="37" applyFont="1" applyFill="1" applyBorder="1" applyAlignment="1">
      <alignment horizontal="center" vertical="center" wrapText="1"/>
    </xf>
    <xf numFmtId="0" fontId="0" fillId="24" borderId="17" xfId="0" applyFill="1" applyBorder="1" applyAlignment="1">
      <alignment horizontal="center" vertical="center" wrapText="1"/>
    </xf>
    <xf numFmtId="0" fontId="8" fillId="24" borderId="10" xfId="37" applyFont="1" applyFill="1" applyBorder="1" applyAlignment="1">
      <alignment horizontal="center" vertical="center" wrapText="1"/>
    </xf>
    <xf numFmtId="0" fontId="8" fillId="24" borderId="11" xfId="37" applyFont="1" applyFill="1" applyBorder="1" applyAlignment="1">
      <alignment horizontal="center" vertical="center" textRotation="90" wrapText="1"/>
    </xf>
    <xf numFmtId="0" fontId="0" fillId="24" borderId="13" xfId="0" applyFill="1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/>
    </xf>
    <xf numFmtId="0" fontId="8" fillId="24" borderId="15" xfId="37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24" borderId="11" xfId="37" applyFont="1" applyFill="1" applyBorder="1" applyAlignment="1">
      <alignment horizontal="center" vertical="center" wrapText="1"/>
    </xf>
    <xf numFmtId="0" fontId="8" fillId="24" borderId="16" xfId="37" applyFont="1" applyFill="1" applyBorder="1" applyAlignment="1">
      <alignment horizontal="center" vertical="center" wrapText="1"/>
    </xf>
    <xf numFmtId="0" fontId="33" fillId="24" borderId="0" xfId="54" applyFont="1" applyFill="1" applyAlignment="1">
      <alignment horizontal="center" vertical="center"/>
    </xf>
    <xf numFmtId="0" fontId="28" fillId="24" borderId="0" xfId="54" applyFont="1" applyFill="1" applyAlignment="1">
      <alignment horizontal="center" vertical="center"/>
    </xf>
    <xf numFmtId="0" fontId="34" fillId="24" borderId="0" xfId="37" applyFont="1" applyFill="1" applyBorder="1" applyAlignment="1">
      <alignment horizontal="center"/>
    </xf>
    <xf numFmtId="0" fontId="34" fillId="24" borderId="0" xfId="37" applyFont="1" applyFill="1" applyAlignment="1">
      <alignment horizontal="center" wrapText="1"/>
    </xf>
    <xf numFmtId="0" fontId="34" fillId="24" borderId="0" xfId="0" applyFont="1" applyFill="1" applyAlignment="1">
      <alignment horizontal="center"/>
    </xf>
    <xf numFmtId="0" fontId="8" fillId="24" borderId="10" xfId="37" applyFont="1" applyFill="1" applyBorder="1" applyAlignment="1">
      <alignment horizontal="center" vertical="center" textRotation="90" wrapText="1"/>
    </xf>
    <xf numFmtId="0" fontId="8" fillId="24" borderId="17" xfId="37" applyFont="1" applyFill="1" applyBorder="1" applyAlignment="1">
      <alignment horizontal="center" vertical="center" wrapText="1"/>
    </xf>
    <xf numFmtId="0" fontId="8" fillId="24" borderId="18" xfId="37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2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10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 5" xfId="109"/>
    <cellStyle name="Обычный 12" xfId="108"/>
    <cellStyle name="Обычный 12 2" xfId="47"/>
    <cellStyle name="Обычный 2" xfId="36"/>
    <cellStyle name="Обычный 2 2" xfId="120"/>
    <cellStyle name="Обычный 2 3" xfId="112"/>
    <cellStyle name="Обычный 27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15"/>
    <cellStyle name="Обычный 6 2 3" xfId="101"/>
    <cellStyle name="Обычный 6 2 3 2" xfId="116"/>
    <cellStyle name="Обычный 6 2 4" xfId="114"/>
    <cellStyle name="Обычный 6 3" xfId="113"/>
    <cellStyle name="Обычный 7" xfId="54"/>
    <cellStyle name="Обычный 7 2" xfId="58"/>
    <cellStyle name="Обычный 7 2 2" xfId="117"/>
    <cellStyle name="Обычный 8" xfId="57"/>
    <cellStyle name="Обычный 9" xfId="111"/>
    <cellStyle name="Обычный_ИП 2012 с расш_раб.вариант" xfId="110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 2 2" xfId="50"/>
    <cellStyle name="Финансовый 3" xfId="51"/>
    <cellStyle name="Финансовый 3 2" xfId="119"/>
    <cellStyle name="Хороший" xfId="43" builtinId="26" customBuiltin="1"/>
    <cellStyle name="Хороший 2" xfId="100"/>
  </cellStyles>
  <dxfs count="86"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66"/>
      <color rgb="FFFF3399"/>
      <color rgb="FFC9E63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4"/>
  <sheetViews>
    <sheetView tabSelected="1" view="pageBreakPreview" zoomScale="55" zoomScaleNormal="55" zoomScaleSheetLayoutView="55" workbookViewId="0">
      <pane ySplit="17" topLeftCell="A201" activePane="bottomLeft" state="frozen"/>
      <selection pane="bottomLeft" activeCell="Z85" sqref="Z85"/>
    </sheetView>
  </sheetViews>
  <sheetFormatPr defaultRowHeight="15.75" x14ac:dyDescent="0.25"/>
  <cols>
    <col min="1" max="1" width="10.25" style="29" customWidth="1"/>
    <col min="2" max="2" width="44.625" style="29" customWidth="1"/>
    <col min="3" max="4" width="21.125" style="29" customWidth="1"/>
    <col min="5" max="6" width="19.75" style="29" customWidth="1"/>
    <col min="7" max="7" width="21.375" style="29" customWidth="1"/>
    <col min="8" max="8" width="15.875" style="29" customWidth="1"/>
    <col min="9" max="10" width="19.125" style="29" customWidth="1"/>
    <col min="11" max="12" width="15.875" style="29" customWidth="1"/>
    <col min="13" max="13" width="19.25" style="29" customWidth="1"/>
    <col min="14" max="14" width="16.375" style="29" customWidth="1"/>
    <col min="15" max="16" width="18.875" style="29" customWidth="1"/>
    <col min="17" max="19" width="13.875" style="29" customWidth="1"/>
    <col min="20" max="20" width="71.625" style="29" customWidth="1"/>
    <col min="21" max="21" width="13.875" style="1" customWidth="1"/>
    <col min="22" max="22" width="19.625" style="1" customWidth="1"/>
    <col min="23" max="23" width="20.75" style="8" customWidth="1"/>
    <col min="24" max="24" width="21.875" style="1" customWidth="1"/>
    <col min="25" max="25" width="13.75" style="1" customWidth="1"/>
    <col min="26" max="26" width="10.625" style="1" customWidth="1"/>
    <col min="27" max="27" width="22.75" style="1" customWidth="1"/>
    <col min="28" max="65" width="10.625" style="1" customWidth="1"/>
    <col min="66" max="66" width="12.125" style="1" customWidth="1"/>
    <col min="67" max="67" width="11.5" style="1" customWidth="1"/>
    <col min="68" max="68" width="14.125" style="1" customWidth="1"/>
    <col min="69" max="69" width="15.125" style="1" customWidth="1"/>
    <col min="70" max="70" width="13" style="1" customWidth="1"/>
    <col min="71" max="71" width="11.75" style="1" customWidth="1"/>
    <col min="72" max="72" width="17.5" style="1" customWidth="1"/>
    <col min="73" max="16384" width="9" style="1"/>
  </cols>
  <sheetData>
    <row r="1" spans="1:26" ht="18.75" x14ac:dyDescent="0.25">
      <c r="T1" s="58" t="s">
        <v>413</v>
      </c>
      <c r="W1" s="1"/>
    </row>
    <row r="2" spans="1:26" ht="18.75" x14ac:dyDescent="0.3">
      <c r="T2" s="59" t="s">
        <v>0</v>
      </c>
      <c r="W2" s="1"/>
    </row>
    <row r="3" spans="1:26" ht="18.75" x14ac:dyDescent="0.3">
      <c r="T3" s="59" t="s">
        <v>242</v>
      </c>
      <c r="W3" s="1"/>
    </row>
    <row r="4" spans="1:26" s="2" customFormat="1" ht="18.75" x14ac:dyDescent="0.3">
      <c r="A4" s="107" t="s">
        <v>410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9"/>
      <c r="V4" s="9"/>
      <c r="W4" s="9"/>
      <c r="X4" s="9"/>
      <c r="Y4" s="9"/>
    </row>
    <row r="5" spans="1:26" s="2" customFormat="1" ht="18.75" customHeight="1" x14ac:dyDescent="0.3">
      <c r="A5" s="108" t="s">
        <v>412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4"/>
      <c r="V5" s="4"/>
      <c r="W5" s="4"/>
      <c r="X5" s="4"/>
      <c r="Y5" s="4"/>
      <c r="Z5" s="4"/>
    </row>
    <row r="6" spans="1:26" s="2" customFormat="1" ht="18.75" x14ac:dyDescent="0.3">
      <c r="A6" s="30"/>
      <c r="B6" s="30"/>
      <c r="C6" s="30"/>
      <c r="D6" s="88"/>
      <c r="E6" s="30"/>
      <c r="F6" s="88"/>
      <c r="G6" s="30"/>
      <c r="H6" s="30"/>
      <c r="I6" s="30"/>
      <c r="J6" s="88"/>
      <c r="K6" s="88"/>
      <c r="L6" s="88"/>
      <c r="M6" s="88"/>
      <c r="N6" s="30"/>
      <c r="O6" s="30"/>
      <c r="P6" s="88"/>
      <c r="Q6" s="30"/>
      <c r="R6" s="88"/>
      <c r="S6" s="30"/>
      <c r="T6" s="30"/>
      <c r="U6" s="12"/>
      <c r="V6" s="12"/>
      <c r="W6" s="12"/>
      <c r="X6" s="12"/>
      <c r="Y6" s="12"/>
    </row>
    <row r="7" spans="1:26" s="2" customFormat="1" ht="18.75" customHeight="1" x14ac:dyDescent="0.3">
      <c r="A7" s="108" t="s">
        <v>237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4"/>
      <c r="V7" s="4"/>
      <c r="W7" s="4"/>
      <c r="X7" s="4"/>
      <c r="Y7" s="4"/>
    </row>
    <row r="8" spans="1:26" x14ac:dyDescent="0.25">
      <c r="A8" s="106" t="s">
        <v>235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6"/>
      <c r="V8" s="6"/>
      <c r="W8" s="6"/>
      <c r="X8" s="6"/>
      <c r="Y8" s="6"/>
    </row>
    <row r="9" spans="1:26" x14ac:dyDescent="0.25">
      <c r="A9" s="31"/>
      <c r="B9" s="31"/>
      <c r="C9" s="31"/>
      <c r="D9" s="87"/>
      <c r="E9" s="31"/>
      <c r="F9" s="87"/>
      <c r="G9" s="31"/>
      <c r="H9" s="31"/>
      <c r="I9" s="31"/>
      <c r="J9" s="87"/>
      <c r="K9" s="87"/>
      <c r="L9" s="87"/>
      <c r="M9" s="87"/>
      <c r="N9" s="31"/>
      <c r="O9" s="31"/>
      <c r="P9" s="87"/>
      <c r="Q9" s="31"/>
      <c r="R9" s="87"/>
      <c r="S9" s="31"/>
      <c r="T9" s="31"/>
      <c r="U9" s="13"/>
      <c r="V9" s="13"/>
      <c r="W9" s="13"/>
      <c r="X9" s="13"/>
      <c r="Y9" s="13"/>
    </row>
    <row r="10" spans="1:26" ht="18.75" x14ac:dyDescent="0.3">
      <c r="A10" s="109" t="s">
        <v>271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3"/>
      <c r="V10" s="3"/>
      <c r="W10" s="3"/>
      <c r="X10" s="3"/>
      <c r="Y10" s="3"/>
    </row>
    <row r="11" spans="1:26" ht="18.75" x14ac:dyDescent="0.3">
      <c r="F11" s="60" t="s">
        <v>377</v>
      </c>
      <c r="K11" s="60"/>
      <c r="L11" s="60"/>
      <c r="W11" s="1"/>
      <c r="Y11" s="5"/>
    </row>
    <row r="12" spans="1:26" ht="18.75" x14ac:dyDescent="0.25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"/>
      <c r="V12" s="10"/>
      <c r="W12" s="10"/>
      <c r="X12" s="7"/>
      <c r="Y12" s="7"/>
    </row>
    <row r="13" spans="1:26" x14ac:dyDescent="0.25">
      <c r="A13" s="106" t="s">
        <v>236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6"/>
      <c r="V13" s="6"/>
      <c r="W13" s="6"/>
      <c r="X13" s="6"/>
      <c r="Y13" s="6"/>
    </row>
    <row r="14" spans="1:26" ht="101.25" customHeight="1" x14ac:dyDescent="0.25">
      <c r="A14" s="93" t="s">
        <v>333</v>
      </c>
      <c r="B14" s="93" t="s">
        <v>8</v>
      </c>
      <c r="C14" s="93" t="s">
        <v>334</v>
      </c>
      <c r="D14" s="103" t="s">
        <v>335</v>
      </c>
      <c r="E14" s="103" t="s">
        <v>409</v>
      </c>
      <c r="F14" s="101" t="s">
        <v>414</v>
      </c>
      <c r="G14" s="102"/>
      <c r="H14" s="91" t="s">
        <v>415</v>
      </c>
      <c r="I14" s="111"/>
      <c r="J14" s="91" t="s">
        <v>270</v>
      </c>
      <c r="K14" s="100"/>
      <c r="L14" s="100"/>
      <c r="M14" s="100"/>
      <c r="N14" s="101" t="s">
        <v>416</v>
      </c>
      <c r="O14" s="112"/>
      <c r="P14" s="101" t="s">
        <v>411</v>
      </c>
      <c r="Q14" s="116"/>
      <c r="R14" s="116"/>
      <c r="S14" s="102"/>
      <c r="T14" s="103" t="s">
        <v>2</v>
      </c>
      <c r="W14" s="44"/>
    </row>
    <row r="15" spans="1:26" ht="63" customHeight="1" x14ac:dyDescent="0.25">
      <c r="A15" s="93"/>
      <c r="B15" s="93"/>
      <c r="C15" s="93"/>
      <c r="D15" s="104"/>
      <c r="E15" s="98"/>
      <c r="F15" s="94" t="s">
        <v>1</v>
      </c>
      <c r="G15" s="94" t="s">
        <v>7</v>
      </c>
      <c r="H15" s="110" t="s">
        <v>1</v>
      </c>
      <c r="I15" s="110" t="s">
        <v>7</v>
      </c>
      <c r="J15" s="91" t="s">
        <v>5</v>
      </c>
      <c r="K15" s="92"/>
      <c r="L15" s="91" t="s">
        <v>6</v>
      </c>
      <c r="M15" s="92"/>
      <c r="N15" s="110" t="s">
        <v>1</v>
      </c>
      <c r="O15" s="110" t="s">
        <v>7</v>
      </c>
      <c r="P15" s="113" t="s">
        <v>4</v>
      </c>
      <c r="Q15" s="113"/>
      <c r="R15" s="114" t="s">
        <v>3</v>
      </c>
      <c r="S15" s="115"/>
      <c r="T15" s="104"/>
      <c r="W15" s="45"/>
    </row>
    <row r="16" spans="1:26" ht="63" customHeight="1" x14ac:dyDescent="0.25">
      <c r="A16" s="93"/>
      <c r="B16" s="93"/>
      <c r="C16" s="93"/>
      <c r="D16" s="104"/>
      <c r="E16" s="98"/>
      <c r="F16" s="96"/>
      <c r="G16" s="98"/>
      <c r="H16" s="110"/>
      <c r="I16" s="110"/>
      <c r="J16" s="94" t="s">
        <v>1</v>
      </c>
      <c r="K16" s="94" t="s">
        <v>7</v>
      </c>
      <c r="L16" s="94" t="s">
        <v>1</v>
      </c>
      <c r="M16" s="94" t="s">
        <v>7</v>
      </c>
      <c r="N16" s="110"/>
      <c r="O16" s="110"/>
      <c r="P16" s="94" t="s">
        <v>1</v>
      </c>
      <c r="Q16" s="94" t="s">
        <v>7</v>
      </c>
      <c r="R16" s="94" t="s">
        <v>1</v>
      </c>
      <c r="S16" s="94" t="s">
        <v>7</v>
      </c>
      <c r="T16" s="104"/>
    </row>
    <row r="17" spans="1:25" ht="84.75" customHeight="1" x14ac:dyDescent="0.25">
      <c r="A17" s="93"/>
      <c r="B17" s="93"/>
      <c r="C17" s="93"/>
      <c r="D17" s="104"/>
      <c r="E17" s="99"/>
      <c r="F17" s="97"/>
      <c r="G17" s="99"/>
      <c r="H17" s="110"/>
      <c r="I17" s="110"/>
      <c r="J17" s="95"/>
      <c r="K17" s="95"/>
      <c r="L17" s="95"/>
      <c r="M17" s="95"/>
      <c r="N17" s="110"/>
      <c r="O17" s="110"/>
      <c r="P17" s="97"/>
      <c r="Q17" s="97"/>
      <c r="R17" s="97"/>
      <c r="S17" s="97"/>
      <c r="T17" s="104"/>
      <c r="Y17" s="11"/>
    </row>
    <row r="18" spans="1:25" ht="20.25" customHeight="1" x14ac:dyDescent="0.25">
      <c r="A18" s="32">
        <v>1</v>
      </c>
      <c r="B18" s="32">
        <v>2</v>
      </c>
      <c r="C18" s="89">
        <v>3</v>
      </c>
      <c r="D18" s="89">
        <v>4</v>
      </c>
      <c r="E18" s="89">
        <v>5</v>
      </c>
      <c r="F18" s="89">
        <v>6</v>
      </c>
      <c r="G18" s="89">
        <v>7</v>
      </c>
      <c r="H18" s="89">
        <v>8</v>
      </c>
      <c r="I18" s="89">
        <v>9</v>
      </c>
      <c r="J18" s="89">
        <v>10</v>
      </c>
      <c r="K18" s="89">
        <v>11</v>
      </c>
      <c r="L18" s="89">
        <v>12</v>
      </c>
      <c r="M18" s="89">
        <v>13</v>
      </c>
      <c r="N18" s="89">
        <v>14</v>
      </c>
      <c r="O18" s="89">
        <v>15</v>
      </c>
      <c r="P18" s="89">
        <v>16</v>
      </c>
      <c r="Q18" s="89">
        <v>17</v>
      </c>
      <c r="R18" s="89">
        <v>18</v>
      </c>
      <c r="S18" s="89">
        <v>19</v>
      </c>
      <c r="T18" s="89">
        <v>20</v>
      </c>
    </row>
    <row r="19" spans="1:25" s="46" customFormat="1" ht="31.5" customHeight="1" x14ac:dyDescent="0.25">
      <c r="A19" s="61" t="s">
        <v>13</v>
      </c>
      <c r="B19" s="21" t="s">
        <v>14</v>
      </c>
      <c r="C19" s="62" t="s">
        <v>11</v>
      </c>
      <c r="D19" s="33">
        <f t="shared" ref="D19:G19" si="0">SUM(D20,D27,D35,D41)</f>
        <v>2023.0835147</v>
      </c>
      <c r="E19" s="33">
        <f t="shared" si="0"/>
        <v>24445.592383031268</v>
      </c>
      <c r="F19" s="47" t="s">
        <v>368</v>
      </c>
      <c r="G19" s="33">
        <f t="shared" si="0"/>
        <v>886.51841466011319</v>
      </c>
      <c r="H19" s="47" t="s">
        <v>368</v>
      </c>
      <c r="I19" s="33">
        <f>SUM(I20,I27,I35,I41)</f>
        <v>23553.196170107818</v>
      </c>
      <c r="J19" s="47" t="s">
        <v>368</v>
      </c>
      <c r="K19" s="33">
        <f>SUM(K20,K27,K35,K41)</f>
        <v>606.17096981466671</v>
      </c>
      <c r="L19" s="47" t="s">
        <v>368</v>
      </c>
      <c r="M19" s="33">
        <f>SUM(M20,M27,M35,M41)</f>
        <v>583.62854661000006</v>
      </c>
      <c r="N19" s="33" t="s">
        <v>12</v>
      </c>
      <c r="O19" s="33">
        <f t="shared" ref="O19:O50" si="1">I19-M19</f>
        <v>22969.567623497816</v>
      </c>
      <c r="P19" s="47" t="s">
        <v>368</v>
      </c>
      <c r="Q19" s="51">
        <f t="shared" ref="Q19:Q50" si="2">M19-K19</f>
        <v>-22.542423204666648</v>
      </c>
      <c r="R19" s="47" t="s">
        <v>368</v>
      </c>
      <c r="S19" s="63">
        <f t="shared" ref="S19:S50" si="3">IF(K19,Q19/(K19),"нд")</f>
        <v>-3.718822630446797E-2</v>
      </c>
      <c r="T19" s="63" t="s">
        <v>368</v>
      </c>
      <c r="U19" s="49"/>
      <c r="V19" s="49"/>
      <c r="W19" s="50"/>
      <c r="X19" s="49"/>
    </row>
    <row r="20" spans="1:25" s="46" customFormat="1" ht="63" customHeight="1" x14ac:dyDescent="0.25">
      <c r="A20" s="61" t="s">
        <v>15</v>
      </c>
      <c r="B20" s="21" t="s">
        <v>16</v>
      </c>
      <c r="C20" s="62" t="s">
        <v>11</v>
      </c>
      <c r="D20" s="51">
        <f t="shared" ref="D20" si="4">SUM(D21:D26)</f>
        <v>1970.38514556</v>
      </c>
      <c r="E20" s="51">
        <f t="shared" ref="E20:G20" si="5">SUM(E21:E26)</f>
        <v>23816.084565662935</v>
      </c>
      <c r="F20" s="47" t="s">
        <v>368</v>
      </c>
      <c r="G20" s="51">
        <f t="shared" si="5"/>
        <v>769.1912609034465</v>
      </c>
      <c r="H20" s="47" t="s">
        <v>368</v>
      </c>
      <c r="I20" s="51">
        <f t="shared" ref="I20" si="6">SUM(I21:I26)</f>
        <v>23041.087839829484</v>
      </c>
      <c r="J20" s="47" t="s">
        <v>368</v>
      </c>
      <c r="K20" s="51">
        <f t="shared" ref="K20:M20" si="7">SUM(K21:K26)</f>
        <v>223.49294083666669</v>
      </c>
      <c r="L20" s="47" t="s">
        <v>368</v>
      </c>
      <c r="M20" s="51">
        <f t="shared" si="7"/>
        <v>245.65539960999996</v>
      </c>
      <c r="N20" s="33" t="s">
        <v>12</v>
      </c>
      <c r="O20" s="33">
        <f t="shared" si="1"/>
        <v>22795.432440219483</v>
      </c>
      <c r="P20" s="47" t="s">
        <v>368</v>
      </c>
      <c r="Q20" s="51">
        <f t="shared" si="2"/>
        <v>22.16245877333327</v>
      </c>
      <c r="R20" s="47" t="s">
        <v>368</v>
      </c>
      <c r="S20" s="63">
        <f t="shared" si="3"/>
        <v>9.9164021424417423E-2</v>
      </c>
      <c r="T20" s="63" t="s">
        <v>368</v>
      </c>
      <c r="U20" s="49"/>
      <c r="V20" s="49"/>
      <c r="W20" s="52"/>
      <c r="X20" s="49"/>
    </row>
    <row r="21" spans="1:25" s="46" customFormat="1" ht="15.75" customHeight="1" x14ac:dyDescent="0.25">
      <c r="A21" s="61" t="s">
        <v>17</v>
      </c>
      <c r="B21" s="21" t="s">
        <v>18</v>
      </c>
      <c r="C21" s="62" t="s">
        <v>11</v>
      </c>
      <c r="D21" s="51">
        <f t="shared" ref="D21" si="8">D44</f>
        <v>0</v>
      </c>
      <c r="E21" s="51">
        <f t="shared" ref="E21:G21" si="9">E44</f>
        <v>35.225269916666669</v>
      </c>
      <c r="F21" s="47" t="s">
        <v>368</v>
      </c>
      <c r="G21" s="51">
        <f t="shared" si="9"/>
        <v>0</v>
      </c>
      <c r="H21" s="47" t="s">
        <v>368</v>
      </c>
      <c r="I21" s="51">
        <f t="shared" ref="I21:M21" si="10">I44</f>
        <v>35.225269916666669</v>
      </c>
      <c r="J21" s="47" t="s">
        <v>368</v>
      </c>
      <c r="K21" s="51">
        <f t="shared" ref="K21" si="11">K44</f>
        <v>14.529166666666667</v>
      </c>
      <c r="L21" s="47" t="s">
        <v>368</v>
      </c>
      <c r="M21" s="51">
        <f t="shared" si="10"/>
        <v>3.4778650800000004</v>
      </c>
      <c r="N21" s="33" t="s">
        <v>12</v>
      </c>
      <c r="O21" s="33">
        <f t="shared" si="1"/>
        <v>31.747404836666668</v>
      </c>
      <c r="P21" s="47" t="s">
        <v>368</v>
      </c>
      <c r="Q21" s="51">
        <f t="shared" si="2"/>
        <v>-11.051301586666666</v>
      </c>
      <c r="R21" s="47" t="s">
        <v>368</v>
      </c>
      <c r="S21" s="63">
        <f t="shared" si="3"/>
        <v>-0.76062872979638652</v>
      </c>
      <c r="T21" s="63" t="s">
        <v>368</v>
      </c>
      <c r="U21" s="49"/>
      <c r="V21" s="49"/>
      <c r="W21" s="50"/>
      <c r="X21" s="49"/>
    </row>
    <row r="22" spans="1:25" s="46" customFormat="1" ht="38.25" customHeight="1" x14ac:dyDescent="0.25">
      <c r="A22" s="61" t="s">
        <v>19</v>
      </c>
      <c r="B22" s="21" t="s">
        <v>20</v>
      </c>
      <c r="C22" s="62" t="s">
        <v>11</v>
      </c>
      <c r="D22" s="51">
        <f t="shared" ref="D22" si="12">D64</f>
        <v>6.2206355599999998</v>
      </c>
      <c r="E22" s="51">
        <f t="shared" ref="E22:G22" si="13">E64</f>
        <v>388.7722866462712</v>
      </c>
      <c r="F22" s="47" t="s">
        <v>368</v>
      </c>
      <c r="G22" s="51">
        <f t="shared" si="13"/>
        <v>142.36061303627119</v>
      </c>
      <c r="H22" s="47" t="s">
        <v>368</v>
      </c>
      <c r="I22" s="51">
        <f t="shared" ref="I22:M22" si="14">I64</f>
        <v>240.60620867999995</v>
      </c>
      <c r="J22" s="47" t="s">
        <v>368</v>
      </c>
      <c r="K22" s="51">
        <f t="shared" ref="K22" si="15">K64</f>
        <v>61.449603440000004</v>
      </c>
      <c r="L22" s="47" t="s">
        <v>368</v>
      </c>
      <c r="M22" s="51">
        <f t="shared" si="14"/>
        <v>47.09395176000001</v>
      </c>
      <c r="N22" s="33" t="s">
        <v>12</v>
      </c>
      <c r="O22" s="33">
        <f t="shared" si="1"/>
        <v>193.51225691999994</v>
      </c>
      <c r="P22" s="47" t="s">
        <v>368</v>
      </c>
      <c r="Q22" s="51">
        <f t="shared" si="2"/>
        <v>-14.355651679999994</v>
      </c>
      <c r="R22" s="47" t="s">
        <v>368</v>
      </c>
      <c r="S22" s="63">
        <f t="shared" si="3"/>
        <v>-0.233616669211169</v>
      </c>
      <c r="T22" s="63" t="s">
        <v>368</v>
      </c>
      <c r="U22" s="49"/>
      <c r="V22" s="49"/>
      <c r="W22" s="50"/>
      <c r="X22" s="49"/>
    </row>
    <row r="23" spans="1:25" s="46" customFormat="1" ht="63" customHeight="1" x14ac:dyDescent="0.25">
      <c r="A23" s="61" t="s">
        <v>21</v>
      </c>
      <c r="B23" s="21" t="s">
        <v>22</v>
      </c>
      <c r="C23" s="62" t="s">
        <v>11</v>
      </c>
      <c r="D23" s="51">
        <f t="shared" ref="D23" si="16">D83</f>
        <v>1964.1645100000001</v>
      </c>
      <c r="E23" s="51">
        <f t="shared" ref="E23:I23" si="17">E83</f>
        <v>23365.168942799995</v>
      </c>
      <c r="F23" s="47" t="s">
        <v>368</v>
      </c>
      <c r="G23" s="51">
        <f t="shared" si="17"/>
        <v>626.64364786717533</v>
      </c>
      <c r="H23" s="47" t="s">
        <v>368</v>
      </c>
      <c r="I23" s="51">
        <f t="shared" si="17"/>
        <v>22738.525294932821</v>
      </c>
      <c r="J23" s="47" t="s">
        <v>368</v>
      </c>
      <c r="K23" s="51">
        <f t="shared" ref="K23:M23" si="18">K83</f>
        <v>122.36814201000001</v>
      </c>
      <c r="L23" s="47" t="s">
        <v>368</v>
      </c>
      <c r="M23" s="51">
        <f t="shared" si="18"/>
        <v>172.23479286999998</v>
      </c>
      <c r="N23" s="33" t="s">
        <v>12</v>
      </c>
      <c r="O23" s="33">
        <f t="shared" si="1"/>
        <v>22566.29050206282</v>
      </c>
      <c r="P23" s="47" t="s">
        <v>368</v>
      </c>
      <c r="Q23" s="51">
        <f t="shared" si="2"/>
        <v>49.866650859999964</v>
      </c>
      <c r="R23" s="47" t="s">
        <v>368</v>
      </c>
      <c r="S23" s="63">
        <f t="shared" si="3"/>
        <v>0.40751334490250596</v>
      </c>
      <c r="T23" s="63" t="s">
        <v>368</v>
      </c>
      <c r="U23" s="49"/>
      <c r="V23" s="49"/>
      <c r="W23" s="56"/>
      <c r="X23" s="49"/>
      <c r="Y23" s="53"/>
    </row>
    <row r="24" spans="1:25" s="46" customFormat="1" ht="43.5" customHeight="1" x14ac:dyDescent="0.25">
      <c r="A24" s="61" t="s">
        <v>23</v>
      </c>
      <c r="B24" s="21" t="s">
        <v>24</v>
      </c>
      <c r="C24" s="62" t="s">
        <v>11</v>
      </c>
      <c r="D24" s="51">
        <v>0</v>
      </c>
      <c r="E24" s="51">
        <v>0</v>
      </c>
      <c r="F24" s="47" t="s">
        <v>368</v>
      </c>
      <c r="G24" s="51">
        <v>0</v>
      </c>
      <c r="H24" s="47" t="s">
        <v>368</v>
      </c>
      <c r="I24" s="51">
        <v>0</v>
      </c>
      <c r="J24" s="47" t="s">
        <v>368</v>
      </c>
      <c r="K24" s="51">
        <v>0</v>
      </c>
      <c r="L24" s="47" t="s">
        <v>368</v>
      </c>
      <c r="M24" s="51">
        <v>0</v>
      </c>
      <c r="N24" s="33" t="s">
        <v>12</v>
      </c>
      <c r="O24" s="33">
        <f t="shared" si="1"/>
        <v>0</v>
      </c>
      <c r="P24" s="47" t="s">
        <v>368</v>
      </c>
      <c r="Q24" s="51">
        <f t="shared" si="2"/>
        <v>0</v>
      </c>
      <c r="R24" s="47" t="s">
        <v>368</v>
      </c>
      <c r="S24" s="63" t="str">
        <f t="shared" si="3"/>
        <v>нд</v>
      </c>
      <c r="T24" s="63" t="s">
        <v>368</v>
      </c>
      <c r="U24" s="49"/>
      <c r="V24" s="49"/>
      <c r="W24" s="50"/>
      <c r="X24" s="49"/>
    </row>
    <row r="25" spans="1:25" s="46" customFormat="1" ht="47.25" customHeight="1" x14ac:dyDescent="0.25">
      <c r="A25" s="61" t="s">
        <v>25</v>
      </c>
      <c r="B25" s="21" t="s">
        <v>26</v>
      </c>
      <c r="C25" s="62" t="s">
        <v>11</v>
      </c>
      <c r="D25" s="51">
        <v>0</v>
      </c>
      <c r="E25" s="51">
        <v>0</v>
      </c>
      <c r="F25" s="47" t="s">
        <v>368</v>
      </c>
      <c r="G25" s="51">
        <v>0</v>
      </c>
      <c r="H25" s="47" t="s">
        <v>368</v>
      </c>
      <c r="I25" s="51">
        <v>0</v>
      </c>
      <c r="J25" s="47" t="s">
        <v>368</v>
      </c>
      <c r="K25" s="51">
        <v>0</v>
      </c>
      <c r="L25" s="47" t="s">
        <v>368</v>
      </c>
      <c r="M25" s="51">
        <v>0</v>
      </c>
      <c r="N25" s="33" t="s">
        <v>12</v>
      </c>
      <c r="O25" s="33">
        <f t="shared" si="1"/>
        <v>0</v>
      </c>
      <c r="P25" s="47" t="s">
        <v>368</v>
      </c>
      <c r="Q25" s="51">
        <f t="shared" si="2"/>
        <v>0</v>
      </c>
      <c r="R25" s="47" t="s">
        <v>368</v>
      </c>
      <c r="S25" s="63" t="str">
        <f t="shared" si="3"/>
        <v>нд</v>
      </c>
      <c r="T25" s="63" t="s">
        <v>368</v>
      </c>
      <c r="U25" s="49"/>
      <c r="V25" s="49"/>
      <c r="W25" s="50"/>
      <c r="X25" s="49"/>
    </row>
    <row r="26" spans="1:25" s="46" customFormat="1" ht="15.75" customHeight="1" x14ac:dyDescent="0.25">
      <c r="A26" s="61" t="s">
        <v>27</v>
      </c>
      <c r="B26" s="21" t="s">
        <v>28</v>
      </c>
      <c r="C26" s="62" t="s">
        <v>11</v>
      </c>
      <c r="D26" s="51">
        <f t="shared" ref="D26" si="19">D90</f>
        <v>0</v>
      </c>
      <c r="E26" s="51">
        <f t="shared" ref="E26:I26" si="20">E90</f>
        <v>26.918066300000003</v>
      </c>
      <c r="F26" s="47" t="s">
        <v>368</v>
      </c>
      <c r="G26" s="51">
        <f t="shared" si="20"/>
        <v>0.187</v>
      </c>
      <c r="H26" s="47" t="s">
        <v>368</v>
      </c>
      <c r="I26" s="51">
        <f t="shared" si="20"/>
        <v>26.731066300000005</v>
      </c>
      <c r="J26" s="47" t="s">
        <v>368</v>
      </c>
      <c r="K26" s="51">
        <f t="shared" ref="K26" si="21">K90</f>
        <v>25.146028720000004</v>
      </c>
      <c r="L26" s="47" t="s">
        <v>368</v>
      </c>
      <c r="M26" s="51">
        <f t="shared" ref="M26" si="22">M90</f>
        <v>22.8487899</v>
      </c>
      <c r="N26" s="51" t="s">
        <v>368</v>
      </c>
      <c r="O26" s="33">
        <f t="shared" si="1"/>
        <v>3.8822764000000056</v>
      </c>
      <c r="P26" s="47" t="s">
        <v>368</v>
      </c>
      <c r="Q26" s="51">
        <f t="shared" si="2"/>
        <v>-2.297238820000004</v>
      </c>
      <c r="R26" s="47" t="s">
        <v>368</v>
      </c>
      <c r="S26" s="63">
        <f t="shared" si="3"/>
        <v>-9.1355929223642579E-2</v>
      </c>
      <c r="T26" s="63" t="s">
        <v>368</v>
      </c>
      <c r="U26" s="49"/>
      <c r="V26" s="49"/>
      <c r="W26" s="50"/>
      <c r="X26" s="49"/>
    </row>
    <row r="27" spans="1:25" s="46" customFormat="1" ht="47.25" customHeight="1" x14ac:dyDescent="0.25">
      <c r="A27" s="61" t="s">
        <v>29</v>
      </c>
      <c r="B27" s="21" t="s">
        <v>30</v>
      </c>
      <c r="C27" s="62" t="s">
        <v>11</v>
      </c>
      <c r="D27" s="51">
        <f t="shared" ref="D27" si="23">SUM(D28:D34)</f>
        <v>52.698369140000004</v>
      </c>
      <c r="E27" s="51">
        <f t="shared" ref="E27:G27" si="24">SUM(E28:E34)</f>
        <v>629.50781736833324</v>
      </c>
      <c r="F27" s="47" t="s">
        <v>368</v>
      </c>
      <c r="G27" s="51">
        <f t="shared" si="24"/>
        <v>117.32715375666668</v>
      </c>
      <c r="H27" s="47" t="s">
        <v>368</v>
      </c>
      <c r="I27" s="51">
        <f>SUM(I28:I34)</f>
        <v>512.10833027833337</v>
      </c>
      <c r="J27" s="47" t="s">
        <v>368</v>
      </c>
      <c r="K27" s="51">
        <f>SUM(K28:K34)</f>
        <v>382.67802897800004</v>
      </c>
      <c r="L27" s="47" t="s">
        <v>368</v>
      </c>
      <c r="M27" s="51">
        <f>SUM(M28:M34)</f>
        <v>337.97314700000004</v>
      </c>
      <c r="N27" s="51" t="s">
        <v>368</v>
      </c>
      <c r="O27" s="33">
        <f t="shared" si="1"/>
        <v>174.13518327833333</v>
      </c>
      <c r="P27" s="47" t="s">
        <v>368</v>
      </c>
      <c r="Q27" s="51">
        <f t="shared" si="2"/>
        <v>-44.704881978000003</v>
      </c>
      <c r="R27" s="47" t="s">
        <v>368</v>
      </c>
      <c r="S27" s="63">
        <f t="shared" si="3"/>
        <v>-0.11682113576625028</v>
      </c>
      <c r="T27" s="63" t="s">
        <v>368</v>
      </c>
      <c r="U27" s="49"/>
      <c r="V27" s="49"/>
      <c r="W27" s="50"/>
      <c r="X27" s="49"/>
    </row>
    <row r="28" spans="1:25" s="46" customFormat="1" ht="31.5" customHeight="1" x14ac:dyDescent="0.25">
      <c r="A28" s="61" t="s">
        <v>31</v>
      </c>
      <c r="B28" s="21" t="s">
        <v>32</v>
      </c>
      <c r="C28" s="62" t="s">
        <v>11</v>
      </c>
      <c r="D28" s="51">
        <f t="shared" ref="D28" si="25">D105</f>
        <v>0</v>
      </c>
      <c r="E28" s="51">
        <f t="shared" ref="E28:G28" si="26">E105</f>
        <v>0</v>
      </c>
      <c r="F28" s="47" t="s">
        <v>368</v>
      </c>
      <c r="G28" s="51">
        <f t="shared" si="26"/>
        <v>0</v>
      </c>
      <c r="H28" s="47" t="s">
        <v>368</v>
      </c>
      <c r="I28" s="51">
        <f t="shared" ref="I28:M28" si="27">I105</f>
        <v>0</v>
      </c>
      <c r="J28" s="47" t="s">
        <v>368</v>
      </c>
      <c r="K28" s="51">
        <f t="shared" ref="K28" si="28">K105</f>
        <v>0</v>
      </c>
      <c r="L28" s="47" t="s">
        <v>368</v>
      </c>
      <c r="M28" s="51">
        <f t="shared" si="27"/>
        <v>0</v>
      </c>
      <c r="N28" s="51" t="s">
        <v>368</v>
      </c>
      <c r="O28" s="33">
        <f t="shared" si="1"/>
        <v>0</v>
      </c>
      <c r="P28" s="47" t="s">
        <v>368</v>
      </c>
      <c r="Q28" s="51">
        <f t="shared" si="2"/>
        <v>0</v>
      </c>
      <c r="R28" s="47" t="s">
        <v>368</v>
      </c>
      <c r="S28" s="63" t="str">
        <f t="shared" si="3"/>
        <v>нд</v>
      </c>
      <c r="T28" s="63" t="s">
        <v>368</v>
      </c>
      <c r="U28" s="49"/>
      <c r="V28" s="49"/>
      <c r="W28" s="50"/>
      <c r="X28" s="49"/>
    </row>
    <row r="29" spans="1:25" s="46" customFormat="1" ht="15.75" customHeight="1" x14ac:dyDescent="0.25">
      <c r="A29" s="61" t="s">
        <v>33</v>
      </c>
      <c r="B29" s="21" t="s">
        <v>34</v>
      </c>
      <c r="C29" s="62" t="s">
        <v>11</v>
      </c>
      <c r="D29" s="51">
        <f t="shared" ref="D29" si="29">D119</f>
        <v>51.243470000000002</v>
      </c>
      <c r="E29" s="51">
        <f t="shared" ref="E29:G29" si="30">E119</f>
        <v>407.22027214666662</v>
      </c>
      <c r="F29" s="47" t="s">
        <v>368</v>
      </c>
      <c r="G29" s="51">
        <f t="shared" si="30"/>
        <v>75.041035730000004</v>
      </c>
      <c r="H29" s="47" t="s">
        <v>368</v>
      </c>
      <c r="I29" s="51">
        <f t="shared" ref="I29:M29" si="31">I119</f>
        <v>332.17923641666664</v>
      </c>
      <c r="J29" s="47" t="s">
        <v>368</v>
      </c>
      <c r="K29" s="51">
        <f t="shared" ref="K29" si="32">K119</f>
        <v>287.51480864000001</v>
      </c>
      <c r="L29" s="47" t="s">
        <v>368</v>
      </c>
      <c r="M29" s="51">
        <f t="shared" si="31"/>
        <v>255.60319153</v>
      </c>
      <c r="N29" s="51" t="s">
        <v>368</v>
      </c>
      <c r="O29" s="33">
        <f t="shared" si="1"/>
        <v>76.576044886666637</v>
      </c>
      <c r="P29" s="47" t="s">
        <v>368</v>
      </c>
      <c r="Q29" s="51">
        <f t="shared" si="2"/>
        <v>-31.911617110000009</v>
      </c>
      <c r="R29" s="47" t="s">
        <v>368</v>
      </c>
      <c r="S29" s="63">
        <f t="shared" si="3"/>
        <v>-0.11099121210816255</v>
      </c>
      <c r="T29" s="63" t="s">
        <v>368</v>
      </c>
      <c r="U29" s="49"/>
      <c r="V29" s="49"/>
      <c r="W29" s="50"/>
      <c r="X29" s="49"/>
    </row>
    <row r="30" spans="1:25" s="46" customFormat="1" ht="31.5" customHeight="1" x14ac:dyDescent="0.25">
      <c r="A30" s="61" t="s">
        <v>35</v>
      </c>
      <c r="B30" s="21" t="s">
        <v>36</v>
      </c>
      <c r="C30" s="62" t="s">
        <v>11</v>
      </c>
      <c r="D30" s="51">
        <f t="shared" ref="D30" si="33">D129</f>
        <v>0</v>
      </c>
      <c r="E30" s="51">
        <f t="shared" ref="E30:I30" si="34">E129</f>
        <v>144.25240434</v>
      </c>
      <c r="F30" s="47" t="s">
        <v>368</v>
      </c>
      <c r="G30" s="51">
        <f t="shared" si="34"/>
        <v>27.128468360000006</v>
      </c>
      <c r="H30" s="47" t="s">
        <v>368</v>
      </c>
      <c r="I30" s="51">
        <f t="shared" si="34"/>
        <v>117.12393598</v>
      </c>
      <c r="J30" s="47" t="s">
        <v>368</v>
      </c>
      <c r="K30" s="51">
        <f t="shared" ref="K30:M30" si="35">K129</f>
        <v>40.19035212</v>
      </c>
      <c r="L30" s="47" t="s">
        <v>368</v>
      </c>
      <c r="M30" s="51">
        <f t="shared" si="35"/>
        <v>42.2274368</v>
      </c>
      <c r="N30" s="51" t="s">
        <v>368</v>
      </c>
      <c r="O30" s="33">
        <f t="shared" si="1"/>
        <v>74.896499180000006</v>
      </c>
      <c r="P30" s="47" t="s">
        <v>368</v>
      </c>
      <c r="Q30" s="51">
        <f t="shared" si="2"/>
        <v>2.0370846799999995</v>
      </c>
      <c r="R30" s="47" t="s">
        <v>368</v>
      </c>
      <c r="S30" s="63">
        <f t="shared" si="3"/>
        <v>5.0685912726459573E-2</v>
      </c>
      <c r="T30" s="63" t="s">
        <v>368</v>
      </c>
      <c r="U30" s="49"/>
      <c r="V30" s="49"/>
      <c r="W30" s="50"/>
      <c r="X30" s="49"/>
    </row>
    <row r="31" spans="1:25" s="46" customFormat="1" ht="47.25" customHeight="1" x14ac:dyDescent="0.25">
      <c r="A31" s="61" t="s">
        <v>37</v>
      </c>
      <c r="B31" s="21" t="s">
        <v>38</v>
      </c>
      <c r="C31" s="62" t="s">
        <v>11</v>
      </c>
      <c r="D31" s="51">
        <f t="shared" ref="D31" si="36">D140</f>
        <v>0</v>
      </c>
      <c r="E31" s="51">
        <f t="shared" ref="E31:I31" si="37">E140</f>
        <v>0</v>
      </c>
      <c r="F31" s="47" t="s">
        <v>368</v>
      </c>
      <c r="G31" s="51">
        <f t="shared" si="37"/>
        <v>0</v>
      </c>
      <c r="H31" s="47" t="s">
        <v>368</v>
      </c>
      <c r="I31" s="51">
        <f t="shared" si="37"/>
        <v>0</v>
      </c>
      <c r="J31" s="47" t="s">
        <v>368</v>
      </c>
      <c r="K31" s="51">
        <f t="shared" ref="K31:M31" si="38">K140</f>
        <v>0</v>
      </c>
      <c r="L31" s="47" t="s">
        <v>368</v>
      </c>
      <c r="M31" s="51">
        <f t="shared" si="38"/>
        <v>0</v>
      </c>
      <c r="N31" s="51" t="s">
        <v>368</v>
      </c>
      <c r="O31" s="33">
        <f t="shared" si="1"/>
        <v>0</v>
      </c>
      <c r="P31" s="47" t="s">
        <v>368</v>
      </c>
      <c r="Q31" s="51">
        <f t="shared" si="2"/>
        <v>0</v>
      </c>
      <c r="R31" s="47" t="s">
        <v>368</v>
      </c>
      <c r="S31" s="63" t="str">
        <f t="shared" si="3"/>
        <v>нд</v>
      </c>
      <c r="T31" s="63" t="s">
        <v>368</v>
      </c>
      <c r="U31" s="49"/>
      <c r="V31" s="49"/>
      <c r="W31" s="50"/>
      <c r="X31" s="49"/>
    </row>
    <row r="32" spans="1:25" s="46" customFormat="1" ht="15.75" customHeight="1" x14ac:dyDescent="0.25">
      <c r="A32" s="61" t="s">
        <v>39</v>
      </c>
      <c r="B32" s="21" t="s">
        <v>40</v>
      </c>
      <c r="C32" s="62" t="s">
        <v>11</v>
      </c>
      <c r="D32" s="51">
        <f t="shared" ref="D32" si="39">D147</f>
        <v>1.45489914</v>
      </c>
      <c r="E32" s="51">
        <f t="shared" ref="E32:I32" si="40">E147</f>
        <v>31.310739390000002</v>
      </c>
      <c r="F32" s="47" t="s">
        <v>368</v>
      </c>
      <c r="G32" s="51">
        <f t="shared" si="40"/>
        <v>9.9409999999999989</v>
      </c>
      <c r="H32" s="47" t="s">
        <v>368</v>
      </c>
      <c r="I32" s="51">
        <f t="shared" si="40"/>
        <v>21.369739390000003</v>
      </c>
      <c r="J32" s="47" t="s">
        <v>368</v>
      </c>
      <c r="K32" s="51">
        <f t="shared" ref="K32:M32" si="41">K147</f>
        <v>21.369739390000003</v>
      </c>
      <c r="L32" s="47" t="s">
        <v>368</v>
      </c>
      <c r="M32" s="51">
        <f t="shared" si="41"/>
        <v>6.9669402499999995</v>
      </c>
      <c r="N32" s="51" t="s">
        <v>368</v>
      </c>
      <c r="O32" s="33">
        <f t="shared" si="1"/>
        <v>14.402799140000003</v>
      </c>
      <c r="P32" s="47" t="s">
        <v>368</v>
      </c>
      <c r="Q32" s="51">
        <f t="shared" si="2"/>
        <v>-14.402799140000003</v>
      </c>
      <c r="R32" s="47" t="s">
        <v>368</v>
      </c>
      <c r="S32" s="63">
        <f t="shared" si="3"/>
        <v>-0.67398103819365296</v>
      </c>
      <c r="T32" s="63" t="s">
        <v>368</v>
      </c>
      <c r="U32" s="49"/>
      <c r="V32" s="49"/>
      <c r="W32" s="50"/>
      <c r="X32" s="49"/>
    </row>
    <row r="33" spans="1:24" s="46" customFormat="1" ht="47.25" customHeight="1" x14ac:dyDescent="0.25">
      <c r="A33" s="61" t="s">
        <v>41</v>
      </c>
      <c r="B33" s="21" t="s">
        <v>26</v>
      </c>
      <c r="C33" s="62" t="s">
        <v>11</v>
      </c>
      <c r="D33" s="51">
        <f t="shared" ref="D33" si="42">D153</f>
        <v>0</v>
      </c>
      <c r="E33" s="51">
        <f t="shared" ref="E33:G33" si="43">E153</f>
        <v>0</v>
      </c>
      <c r="F33" s="47" t="s">
        <v>368</v>
      </c>
      <c r="G33" s="51">
        <f t="shared" si="43"/>
        <v>0</v>
      </c>
      <c r="H33" s="47" t="s">
        <v>368</v>
      </c>
      <c r="I33" s="51">
        <f>I153</f>
        <v>0</v>
      </c>
      <c r="J33" s="47" t="s">
        <v>368</v>
      </c>
      <c r="K33" s="51">
        <f>K153</f>
        <v>0</v>
      </c>
      <c r="L33" s="47" t="s">
        <v>368</v>
      </c>
      <c r="M33" s="51">
        <f>M153</f>
        <v>0</v>
      </c>
      <c r="N33" s="51" t="s">
        <v>368</v>
      </c>
      <c r="O33" s="33">
        <f t="shared" si="1"/>
        <v>0</v>
      </c>
      <c r="P33" s="47" t="s">
        <v>368</v>
      </c>
      <c r="Q33" s="51">
        <f t="shared" si="2"/>
        <v>0</v>
      </c>
      <c r="R33" s="47" t="s">
        <v>368</v>
      </c>
      <c r="S33" s="63" t="str">
        <f t="shared" si="3"/>
        <v>нд</v>
      </c>
      <c r="T33" s="63" t="s">
        <v>368</v>
      </c>
      <c r="U33" s="49"/>
      <c r="V33" s="49"/>
      <c r="W33" s="50"/>
      <c r="X33" s="49"/>
    </row>
    <row r="34" spans="1:24" s="46" customFormat="1" ht="15.75" customHeight="1" x14ac:dyDescent="0.25">
      <c r="A34" s="61" t="s">
        <v>42</v>
      </c>
      <c r="B34" s="21" t="s">
        <v>28</v>
      </c>
      <c r="C34" s="62" t="s">
        <v>11</v>
      </c>
      <c r="D34" s="51">
        <f t="shared" ref="D34" si="44">D154</f>
        <v>0</v>
      </c>
      <c r="E34" s="51">
        <f t="shared" ref="E34:I34" si="45">E154</f>
        <v>46.724401491666669</v>
      </c>
      <c r="F34" s="47" t="s">
        <v>368</v>
      </c>
      <c r="G34" s="51">
        <f t="shared" si="45"/>
        <v>5.2166496666666671</v>
      </c>
      <c r="H34" s="47" t="s">
        <v>368</v>
      </c>
      <c r="I34" s="51">
        <f t="shared" si="45"/>
        <v>41.435418491666667</v>
      </c>
      <c r="J34" s="47" t="s">
        <v>368</v>
      </c>
      <c r="K34" s="51">
        <f t="shared" ref="K34:M34" si="46">K154</f>
        <v>33.603128827999996</v>
      </c>
      <c r="L34" s="47" t="s">
        <v>368</v>
      </c>
      <c r="M34" s="51">
        <f t="shared" si="46"/>
        <v>33.175578420000001</v>
      </c>
      <c r="N34" s="51" t="s">
        <v>368</v>
      </c>
      <c r="O34" s="33">
        <f t="shared" si="1"/>
        <v>8.259840071666666</v>
      </c>
      <c r="P34" s="47" t="s">
        <v>368</v>
      </c>
      <c r="Q34" s="51">
        <f t="shared" si="2"/>
        <v>-0.42755040799999477</v>
      </c>
      <c r="R34" s="47" t="s">
        <v>368</v>
      </c>
      <c r="S34" s="63">
        <f t="shared" si="3"/>
        <v>-1.2723529710237458E-2</v>
      </c>
      <c r="T34" s="63" t="s">
        <v>368</v>
      </c>
      <c r="U34" s="49"/>
      <c r="V34" s="49"/>
      <c r="W34" s="50"/>
      <c r="X34" s="49"/>
    </row>
    <row r="35" spans="1:24" s="46" customFormat="1" ht="78.75" customHeight="1" x14ac:dyDescent="0.25">
      <c r="A35" s="61" t="s">
        <v>43</v>
      </c>
      <c r="B35" s="21" t="s">
        <v>44</v>
      </c>
      <c r="C35" s="62" t="s">
        <v>11</v>
      </c>
      <c r="D35" s="51">
        <f t="shared" ref="D35" si="47">SUM(D36:D40)</f>
        <v>0</v>
      </c>
      <c r="E35" s="51">
        <f t="shared" ref="E35:G35" si="48">SUM(E36:E40)</f>
        <v>0</v>
      </c>
      <c r="F35" s="47" t="s">
        <v>368</v>
      </c>
      <c r="G35" s="51">
        <f t="shared" si="48"/>
        <v>0</v>
      </c>
      <c r="H35" s="47" t="s">
        <v>368</v>
      </c>
      <c r="I35" s="51">
        <f t="shared" ref="I35:M35" si="49">SUM(I36:I40)</f>
        <v>0</v>
      </c>
      <c r="J35" s="47" t="s">
        <v>368</v>
      </c>
      <c r="K35" s="51">
        <f t="shared" ref="K35" si="50">SUM(K36:K40)</f>
        <v>0</v>
      </c>
      <c r="L35" s="47" t="s">
        <v>368</v>
      </c>
      <c r="M35" s="51">
        <f t="shared" si="49"/>
        <v>0</v>
      </c>
      <c r="N35" s="51" t="s">
        <v>368</v>
      </c>
      <c r="O35" s="33">
        <f t="shared" si="1"/>
        <v>0</v>
      </c>
      <c r="P35" s="47" t="s">
        <v>368</v>
      </c>
      <c r="Q35" s="51">
        <f t="shared" si="2"/>
        <v>0</v>
      </c>
      <c r="R35" s="47" t="s">
        <v>368</v>
      </c>
      <c r="S35" s="63" t="str">
        <f t="shared" si="3"/>
        <v>нд</v>
      </c>
      <c r="T35" s="63" t="s">
        <v>368</v>
      </c>
      <c r="U35" s="49"/>
      <c r="V35" s="49"/>
      <c r="W35" s="50"/>
      <c r="X35" s="49"/>
    </row>
    <row r="36" spans="1:24" s="46" customFormat="1" ht="15.75" customHeight="1" x14ac:dyDescent="0.25">
      <c r="A36" s="61" t="s">
        <v>45</v>
      </c>
      <c r="B36" s="21" t="s">
        <v>34</v>
      </c>
      <c r="C36" s="62" t="s">
        <v>11</v>
      </c>
      <c r="D36" s="51" t="str">
        <f t="shared" ref="D36" si="51">D192</f>
        <v>нд</v>
      </c>
      <c r="E36" s="51">
        <f t="shared" ref="E36:I36" si="52">E192</f>
        <v>0</v>
      </c>
      <c r="F36" s="47" t="s">
        <v>368</v>
      </c>
      <c r="G36" s="51">
        <f t="shared" si="52"/>
        <v>0</v>
      </c>
      <c r="H36" s="47" t="s">
        <v>368</v>
      </c>
      <c r="I36" s="51">
        <f t="shared" si="52"/>
        <v>0</v>
      </c>
      <c r="J36" s="47" t="s">
        <v>368</v>
      </c>
      <c r="K36" s="51">
        <f t="shared" ref="K36:M36" si="53">K192</f>
        <v>0</v>
      </c>
      <c r="L36" s="47" t="s">
        <v>368</v>
      </c>
      <c r="M36" s="51">
        <f t="shared" si="53"/>
        <v>0</v>
      </c>
      <c r="N36" s="51" t="s">
        <v>368</v>
      </c>
      <c r="O36" s="33">
        <f t="shared" si="1"/>
        <v>0</v>
      </c>
      <c r="P36" s="47" t="s">
        <v>368</v>
      </c>
      <c r="Q36" s="51">
        <f t="shared" si="2"/>
        <v>0</v>
      </c>
      <c r="R36" s="47" t="s">
        <v>368</v>
      </c>
      <c r="S36" s="63" t="str">
        <f t="shared" si="3"/>
        <v>нд</v>
      </c>
      <c r="T36" s="63" t="s">
        <v>368</v>
      </c>
      <c r="U36" s="49"/>
      <c r="V36" s="49"/>
      <c r="W36" s="50"/>
      <c r="X36" s="49"/>
    </row>
    <row r="37" spans="1:24" s="46" customFormat="1" ht="31.5" customHeight="1" x14ac:dyDescent="0.25">
      <c r="A37" s="61" t="s">
        <v>46</v>
      </c>
      <c r="B37" s="21" t="s">
        <v>47</v>
      </c>
      <c r="C37" s="62" t="s">
        <v>11</v>
      </c>
      <c r="D37" s="51" t="str">
        <f t="shared" ref="D37" si="54">D198</f>
        <v>нд</v>
      </c>
      <c r="E37" s="51">
        <f t="shared" ref="E37:I37" si="55">E198</f>
        <v>0</v>
      </c>
      <c r="F37" s="47" t="s">
        <v>368</v>
      </c>
      <c r="G37" s="51">
        <f t="shared" si="55"/>
        <v>0</v>
      </c>
      <c r="H37" s="47" t="s">
        <v>368</v>
      </c>
      <c r="I37" s="51">
        <f t="shared" si="55"/>
        <v>0</v>
      </c>
      <c r="J37" s="47" t="s">
        <v>368</v>
      </c>
      <c r="K37" s="51">
        <f t="shared" ref="K37:M37" si="56">K198</f>
        <v>0</v>
      </c>
      <c r="L37" s="47" t="s">
        <v>368</v>
      </c>
      <c r="M37" s="51">
        <f t="shared" si="56"/>
        <v>0</v>
      </c>
      <c r="N37" s="51" t="s">
        <v>368</v>
      </c>
      <c r="O37" s="33">
        <f t="shared" si="1"/>
        <v>0</v>
      </c>
      <c r="P37" s="47" t="s">
        <v>368</v>
      </c>
      <c r="Q37" s="51">
        <f t="shared" si="2"/>
        <v>0</v>
      </c>
      <c r="R37" s="47" t="s">
        <v>368</v>
      </c>
      <c r="S37" s="63" t="str">
        <f t="shared" si="3"/>
        <v>нд</v>
      </c>
      <c r="T37" s="63" t="s">
        <v>368</v>
      </c>
      <c r="U37" s="49"/>
      <c r="V37" s="49"/>
      <c r="W37" s="50"/>
      <c r="X37" s="49"/>
    </row>
    <row r="38" spans="1:24" s="46" customFormat="1" ht="31.5" customHeight="1" x14ac:dyDescent="0.25">
      <c r="A38" s="61" t="s">
        <v>48</v>
      </c>
      <c r="B38" s="21" t="s">
        <v>49</v>
      </c>
      <c r="C38" s="62" t="s">
        <v>11</v>
      </c>
      <c r="D38" s="51" t="str">
        <f t="shared" ref="D38" si="57">D205</f>
        <v>нд</v>
      </c>
      <c r="E38" s="51">
        <f t="shared" ref="E38:I38" si="58">E205</f>
        <v>0</v>
      </c>
      <c r="F38" s="47" t="s">
        <v>368</v>
      </c>
      <c r="G38" s="51">
        <f t="shared" si="58"/>
        <v>0</v>
      </c>
      <c r="H38" s="47" t="s">
        <v>368</v>
      </c>
      <c r="I38" s="51">
        <f t="shared" si="58"/>
        <v>0</v>
      </c>
      <c r="J38" s="47" t="s">
        <v>368</v>
      </c>
      <c r="K38" s="51">
        <f t="shared" ref="K38:M38" si="59">K205</f>
        <v>0</v>
      </c>
      <c r="L38" s="47" t="s">
        <v>368</v>
      </c>
      <c r="M38" s="51">
        <f t="shared" si="59"/>
        <v>0</v>
      </c>
      <c r="N38" s="51" t="s">
        <v>368</v>
      </c>
      <c r="O38" s="33">
        <f t="shared" si="1"/>
        <v>0</v>
      </c>
      <c r="P38" s="47" t="s">
        <v>368</v>
      </c>
      <c r="Q38" s="51">
        <f t="shared" si="2"/>
        <v>0</v>
      </c>
      <c r="R38" s="47" t="s">
        <v>368</v>
      </c>
      <c r="S38" s="63" t="str">
        <f t="shared" si="3"/>
        <v>нд</v>
      </c>
      <c r="T38" s="63" t="s">
        <v>368</v>
      </c>
      <c r="U38" s="49"/>
      <c r="V38" s="49"/>
      <c r="W38" s="50"/>
      <c r="X38" s="49"/>
    </row>
    <row r="39" spans="1:24" s="46" customFormat="1" ht="47.25" customHeight="1" x14ac:dyDescent="0.25">
      <c r="A39" s="61" t="s">
        <v>50</v>
      </c>
      <c r="B39" s="21" t="s">
        <v>26</v>
      </c>
      <c r="C39" s="62" t="s">
        <v>11</v>
      </c>
      <c r="D39" s="51" t="str">
        <f t="shared" ref="D39" si="60">D212</f>
        <v>нд</v>
      </c>
      <c r="E39" s="51">
        <f t="shared" ref="E39:I39" si="61">E212</f>
        <v>0</v>
      </c>
      <c r="F39" s="47" t="s">
        <v>368</v>
      </c>
      <c r="G39" s="51">
        <f t="shared" si="61"/>
        <v>0</v>
      </c>
      <c r="H39" s="47" t="s">
        <v>368</v>
      </c>
      <c r="I39" s="51">
        <f t="shared" si="61"/>
        <v>0</v>
      </c>
      <c r="J39" s="47" t="s">
        <v>368</v>
      </c>
      <c r="K39" s="51">
        <f t="shared" ref="K39:M41" si="62">K212</f>
        <v>0</v>
      </c>
      <c r="L39" s="47" t="s">
        <v>368</v>
      </c>
      <c r="M39" s="51">
        <f t="shared" si="62"/>
        <v>0</v>
      </c>
      <c r="N39" s="51" t="s">
        <v>368</v>
      </c>
      <c r="O39" s="33">
        <f t="shared" si="1"/>
        <v>0</v>
      </c>
      <c r="P39" s="47" t="s">
        <v>368</v>
      </c>
      <c r="Q39" s="51">
        <f t="shared" si="2"/>
        <v>0</v>
      </c>
      <c r="R39" s="47" t="s">
        <v>368</v>
      </c>
      <c r="S39" s="63" t="str">
        <f t="shared" si="3"/>
        <v>нд</v>
      </c>
      <c r="T39" s="63" t="s">
        <v>368</v>
      </c>
      <c r="U39" s="49"/>
      <c r="V39" s="49"/>
      <c r="W39" s="50"/>
      <c r="X39" s="49"/>
    </row>
    <row r="40" spans="1:24" s="46" customFormat="1" ht="15.75" customHeight="1" x14ac:dyDescent="0.25">
      <c r="A40" s="61" t="s">
        <v>51</v>
      </c>
      <c r="B40" s="21" t="s">
        <v>28</v>
      </c>
      <c r="C40" s="62" t="s">
        <v>11</v>
      </c>
      <c r="D40" s="51" t="str">
        <f t="shared" ref="D40" si="63">D213</f>
        <v>нд</v>
      </c>
      <c r="E40" s="51">
        <f t="shared" ref="E40:I40" si="64">E213</f>
        <v>0</v>
      </c>
      <c r="F40" s="47" t="s">
        <v>368</v>
      </c>
      <c r="G40" s="51">
        <f t="shared" si="64"/>
        <v>0</v>
      </c>
      <c r="H40" s="47" t="s">
        <v>368</v>
      </c>
      <c r="I40" s="51">
        <f t="shared" si="64"/>
        <v>0</v>
      </c>
      <c r="J40" s="47" t="s">
        <v>368</v>
      </c>
      <c r="K40" s="51">
        <f t="shared" si="62"/>
        <v>0</v>
      </c>
      <c r="L40" s="47" t="s">
        <v>368</v>
      </c>
      <c r="M40" s="51">
        <f t="shared" si="62"/>
        <v>0</v>
      </c>
      <c r="N40" s="51" t="s">
        <v>368</v>
      </c>
      <c r="O40" s="33">
        <f t="shared" si="1"/>
        <v>0</v>
      </c>
      <c r="P40" s="47" t="s">
        <v>368</v>
      </c>
      <c r="Q40" s="51">
        <f t="shared" si="2"/>
        <v>0</v>
      </c>
      <c r="R40" s="47" t="s">
        <v>368</v>
      </c>
      <c r="S40" s="63" t="str">
        <f t="shared" si="3"/>
        <v>нд</v>
      </c>
      <c r="T40" s="63" t="s">
        <v>368</v>
      </c>
      <c r="U40" s="49"/>
      <c r="V40" s="49"/>
      <c r="W40" s="50"/>
      <c r="X40" s="49"/>
    </row>
    <row r="41" spans="1:24" s="46" customFormat="1" ht="15.75" customHeight="1" x14ac:dyDescent="0.25">
      <c r="A41" s="61" t="s">
        <v>52</v>
      </c>
      <c r="B41" s="21" t="s">
        <v>53</v>
      </c>
      <c r="C41" s="62" t="s">
        <v>11</v>
      </c>
      <c r="D41" s="51" t="str">
        <f t="shared" ref="D41" si="65">D214</f>
        <v>нд</v>
      </c>
      <c r="E41" s="51">
        <f t="shared" ref="E41:I41" si="66">E214</f>
        <v>0</v>
      </c>
      <c r="F41" s="47" t="s">
        <v>368</v>
      </c>
      <c r="G41" s="51">
        <f t="shared" si="66"/>
        <v>0</v>
      </c>
      <c r="H41" s="47" t="s">
        <v>368</v>
      </c>
      <c r="I41" s="51">
        <f t="shared" si="66"/>
        <v>0</v>
      </c>
      <c r="J41" s="47" t="s">
        <v>368</v>
      </c>
      <c r="K41" s="51">
        <f t="shared" si="62"/>
        <v>0</v>
      </c>
      <c r="L41" s="47" t="s">
        <v>368</v>
      </c>
      <c r="M41" s="51">
        <f t="shared" si="62"/>
        <v>0</v>
      </c>
      <c r="N41" s="51" t="s">
        <v>368</v>
      </c>
      <c r="O41" s="33">
        <f t="shared" si="1"/>
        <v>0</v>
      </c>
      <c r="P41" s="47" t="s">
        <v>368</v>
      </c>
      <c r="Q41" s="51">
        <f t="shared" si="2"/>
        <v>0</v>
      </c>
      <c r="R41" s="47" t="s">
        <v>368</v>
      </c>
      <c r="S41" s="63" t="str">
        <f t="shared" si="3"/>
        <v>нд</v>
      </c>
      <c r="T41" s="63" t="s">
        <v>368</v>
      </c>
      <c r="U41" s="49"/>
      <c r="V41" s="49"/>
      <c r="W41" s="50"/>
      <c r="X41" s="49"/>
    </row>
    <row r="42" spans="1:24" s="46" customFormat="1" ht="15.75" customHeight="1" x14ac:dyDescent="0.25">
      <c r="A42" s="61" t="s">
        <v>9</v>
      </c>
      <c r="B42" s="64" t="s">
        <v>54</v>
      </c>
      <c r="C42" s="62" t="s">
        <v>11</v>
      </c>
      <c r="D42" s="51">
        <f t="shared" ref="D42" si="67">SUM(D43,D104,D191,D214)</f>
        <v>2023.0835147</v>
      </c>
      <c r="E42" s="51">
        <f t="shared" ref="E42:M42" si="68">SUM(E43,E104,E191,E214)</f>
        <v>24445.592383031268</v>
      </c>
      <c r="F42" s="47" t="s">
        <v>368</v>
      </c>
      <c r="G42" s="51">
        <f t="shared" si="68"/>
        <v>886.51841466011319</v>
      </c>
      <c r="H42" s="47" t="s">
        <v>368</v>
      </c>
      <c r="I42" s="51">
        <f t="shared" si="68"/>
        <v>23553.196170107818</v>
      </c>
      <c r="J42" s="47" t="s">
        <v>368</v>
      </c>
      <c r="K42" s="51">
        <f t="shared" ref="K42" si="69">SUM(K43,K104,K191,K214)</f>
        <v>606.17096981466671</v>
      </c>
      <c r="L42" s="47" t="s">
        <v>368</v>
      </c>
      <c r="M42" s="51">
        <f t="shared" si="68"/>
        <v>583.62854661000006</v>
      </c>
      <c r="N42" s="51" t="s">
        <v>368</v>
      </c>
      <c r="O42" s="33">
        <f t="shared" si="1"/>
        <v>22969.567623497816</v>
      </c>
      <c r="P42" s="47" t="s">
        <v>368</v>
      </c>
      <c r="Q42" s="51">
        <f t="shared" si="2"/>
        <v>-22.542423204666648</v>
      </c>
      <c r="R42" s="47" t="s">
        <v>368</v>
      </c>
      <c r="S42" s="63">
        <f t="shared" si="3"/>
        <v>-3.718822630446797E-2</v>
      </c>
      <c r="T42" s="63" t="s">
        <v>368</v>
      </c>
      <c r="U42" s="49"/>
      <c r="V42" s="49"/>
      <c r="W42" s="50"/>
      <c r="X42" s="49"/>
    </row>
    <row r="43" spans="1:24" s="46" customFormat="1" ht="63" customHeight="1" x14ac:dyDescent="0.25">
      <c r="A43" s="61" t="s">
        <v>55</v>
      </c>
      <c r="B43" s="21" t="s">
        <v>16</v>
      </c>
      <c r="C43" s="62" t="s">
        <v>11</v>
      </c>
      <c r="D43" s="51">
        <f t="shared" ref="D43" si="70">SUM(D44,D64,D83,D88,D89,D90)</f>
        <v>1970.38514556</v>
      </c>
      <c r="E43" s="51">
        <f t="shared" ref="E43:M43" si="71">SUM(E44,E64,E83,E88,E89,E90)</f>
        <v>23816.084565662935</v>
      </c>
      <c r="F43" s="47" t="s">
        <v>368</v>
      </c>
      <c r="G43" s="51">
        <f t="shared" si="71"/>
        <v>769.1912609034465</v>
      </c>
      <c r="H43" s="47" t="s">
        <v>368</v>
      </c>
      <c r="I43" s="51">
        <f t="shared" si="71"/>
        <v>23041.087839829484</v>
      </c>
      <c r="J43" s="47" t="s">
        <v>368</v>
      </c>
      <c r="K43" s="51">
        <f t="shared" ref="K43" si="72">SUM(K44,K64,K83,K88,K89,K90)</f>
        <v>223.49294083666669</v>
      </c>
      <c r="L43" s="47" t="s">
        <v>368</v>
      </c>
      <c r="M43" s="51">
        <f t="shared" si="71"/>
        <v>245.65539960999996</v>
      </c>
      <c r="N43" s="51" t="s">
        <v>368</v>
      </c>
      <c r="O43" s="33">
        <f t="shared" si="1"/>
        <v>22795.432440219483</v>
      </c>
      <c r="P43" s="47" t="s">
        <v>368</v>
      </c>
      <c r="Q43" s="51">
        <f t="shared" si="2"/>
        <v>22.16245877333327</v>
      </c>
      <c r="R43" s="47" t="s">
        <v>368</v>
      </c>
      <c r="S43" s="63">
        <f t="shared" si="3"/>
        <v>9.9164021424417423E-2</v>
      </c>
      <c r="T43" s="63" t="s">
        <v>368</v>
      </c>
      <c r="U43" s="49"/>
      <c r="V43" s="49"/>
      <c r="W43" s="50"/>
      <c r="X43" s="49"/>
    </row>
    <row r="44" spans="1:24" s="46" customFormat="1" ht="31.5" customHeight="1" x14ac:dyDescent="0.25">
      <c r="A44" s="61" t="s">
        <v>56</v>
      </c>
      <c r="B44" s="21" t="s">
        <v>57</v>
      </c>
      <c r="C44" s="62" t="s">
        <v>11</v>
      </c>
      <c r="D44" s="51">
        <f t="shared" ref="D44" si="73">SUM(D45,D49,D52,D61)</f>
        <v>0</v>
      </c>
      <c r="E44" s="51">
        <f t="shared" ref="E44:G44" si="74">SUM(E45,E49,E52,E61)</f>
        <v>35.225269916666669</v>
      </c>
      <c r="F44" s="47" t="s">
        <v>368</v>
      </c>
      <c r="G44" s="51">
        <f t="shared" si="74"/>
        <v>0</v>
      </c>
      <c r="H44" s="47" t="s">
        <v>368</v>
      </c>
      <c r="I44" s="51">
        <f t="shared" ref="I44:M44" si="75">SUM(I45,I49,I52,I61)</f>
        <v>35.225269916666669</v>
      </c>
      <c r="J44" s="47" t="s">
        <v>368</v>
      </c>
      <c r="K44" s="51">
        <f t="shared" ref="K44" si="76">SUM(K45,K49,K52,K61)</f>
        <v>14.529166666666667</v>
      </c>
      <c r="L44" s="47" t="s">
        <v>368</v>
      </c>
      <c r="M44" s="51">
        <f t="shared" si="75"/>
        <v>3.4778650800000004</v>
      </c>
      <c r="N44" s="51" t="s">
        <v>368</v>
      </c>
      <c r="O44" s="33">
        <f t="shared" si="1"/>
        <v>31.747404836666668</v>
      </c>
      <c r="P44" s="47" t="s">
        <v>368</v>
      </c>
      <c r="Q44" s="51">
        <f t="shared" si="2"/>
        <v>-11.051301586666666</v>
      </c>
      <c r="R44" s="47" t="s">
        <v>368</v>
      </c>
      <c r="S44" s="63">
        <f t="shared" si="3"/>
        <v>-0.76062872979638652</v>
      </c>
      <c r="T44" s="63" t="s">
        <v>368</v>
      </c>
      <c r="U44" s="49"/>
      <c r="V44" s="49"/>
      <c r="W44" s="50"/>
      <c r="X44" s="49"/>
    </row>
    <row r="45" spans="1:24" s="46" customFormat="1" ht="47.25" customHeight="1" x14ac:dyDescent="0.25">
      <c r="A45" s="61" t="s">
        <v>58</v>
      </c>
      <c r="B45" s="21" t="s">
        <v>59</v>
      </c>
      <c r="C45" s="62" t="s">
        <v>11</v>
      </c>
      <c r="D45" s="51">
        <f t="shared" ref="D45:M45" si="77">SUM(D46,D47:D48)</f>
        <v>0</v>
      </c>
      <c r="E45" s="51">
        <f t="shared" si="77"/>
        <v>35.225269916666669</v>
      </c>
      <c r="F45" s="47" t="s">
        <v>368</v>
      </c>
      <c r="G45" s="51">
        <f t="shared" si="77"/>
        <v>0</v>
      </c>
      <c r="H45" s="47" t="s">
        <v>368</v>
      </c>
      <c r="I45" s="51">
        <f t="shared" si="77"/>
        <v>35.225269916666669</v>
      </c>
      <c r="J45" s="47" t="s">
        <v>368</v>
      </c>
      <c r="K45" s="51">
        <f t="shared" ref="K45" si="78">SUM(K46,K47:K48)</f>
        <v>14.529166666666667</v>
      </c>
      <c r="L45" s="47" t="s">
        <v>368</v>
      </c>
      <c r="M45" s="51">
        <f t="shared" si="77"/>
        <v>3.4778650800000004</v>
      </c>
      <c r="N45" s="51" t="s">
        <v>368</v>
      </c>
      <c r="O45" s="33">
        <f t="shared" si="1"/>
        <v>31.747404836666668</v>
      </c>
      <c r="P45" s="47" t="s">
        <v>368</v>
      </c>
      <c r="Q45" s="51">
        <f t="shared" si="2"/>
        <v>-11.051301586666666</v>
      </c>
      <c r="R45" s="47" t="s">
        <v>368</v>
      </c>
      <c r="S45" s="63">
        <f t="shared" si="3"/>
        <v>-0.76062872979638652</v>
      </c>
      <c r="T45" s="63" t="s">
        <v>368</v>
      </c>
      <c r="U45" s="49"/>
      <c r="V45" s="49"/>
      <c r="W45" s="50"/>
      <c r="X45" s="49"/>
    </row>
    <row r="46" spans="1:24" s="46" customFormat="1" ht="63" customHeight="1" x14ac:dyDescent="0.25">
      <c r="A46" s="61" t="s">
        <v>60</v>
      </c>
      <c r="B46" s="21" t="s">
        <v>61</v>
      </c>
      <c r="C46" s="62" t="s">
        <v>11</v>
      </c>
      <c r="D46" s="62" t="s">
        <v>368</v>
      </c>
      <c r="E46" s="54">
        <v>32.096720916666669</v>
      </c>
      <c r="F46" s="47" t="s">
        <v>368</v>
      </c>
      <c r="G46" s="54">
        <v>0</v>
      </c>
      <c r="H46" s="47" t="s">
        <v>368</v>
      </c>
      <c r="I46" s="54">
        <f>E46-G46</f>
        <v>32.096720916666669</v>
      </c>
      <c r="J46" s="47" t="s">
        <v>368</v>
      </c>
      <c r="K46" s="54">
        <v>12.429166666666667</v>
      </c>
      <c r="L46" s="47" t="s">
        <v>368</v>
      </c>
      <c r="M46" s="54">
        <v>2.4493160800000005</v>
      </c>
      <c r="N46" s="51" t="s">
        <v>368</v>
      </c>
      <c r="O46" s="33">
        <f t="shared" si="1"/>
        <v>29.64740483666667</v>
      </c>
      <c r="P46" s="47" t="s">
        <v>368</v>
      </c>
      <c r="Q46" s="51">
        <f t="shared" si="2"/>
        <v>-9.9798505866666662</v>
      </c>
      <c r="R46" s="47" t="s">
        <v>368</v>
      </c>
      <c r="S46" s="63">
        <f t="shared" si="3"/>
        <v>-0.8029380290982232</v>
      </c>
      <c r="T46" s="63" t="s">
        <v>368</v>
      </c>
      <c r="U46" s="49"/>
      <c r="V46" s="49"/>
      <c r="W46" s="50"/>
      <c r="X46" s="49"/>
    </row>
    <row r="47" spans="1:24" s="46" customFormat="1" ht="63" customHeight="1" x14ac:dyDescent="0.25">
      <c r="A47" s="61" t="s">
        <v>62</v>
      </c>
      <c r="B47" s="21" t="s">
        <v>63</v>
      </c>
      <c r="C47" s="62" t="s">
        <v>11</v>
      </c>
      <c r="D47" s="62" t="s">
        <v>368</v>
      </c>
      <c r="E47" s="54">
        <v>2.1</v>
      </c>
      <c r="F47" s="47" t="s">
        <v>368</v>
      </c>
      <c r="G47" s="54">
        <v>0</v>
      </c>
      <c r="H47" s="47" t="s">
        <v>368</v>
      </c>
      <c r="I47" s="54">
        <f>E47-G47</f>
        <v>2.1</v>
      </c>
      <c r="J47" s="47" t="s">
        <v>368</v>
      </c>
      <c r="K47" s="54">
        <v>2.1</v>
      </c>
      <c r="L47" s="47" t="s">
        <v>368</v>
      </c>
      <c r="M47" s="54">
        <v>0</v>
      </c>
      <c r="N47" s="51" t="s">
        <v>368</v>
      </c>
      <c r="O47" s="33">
        <f t="shared" si="1"/>
        <v>2.1</v>
      </c>
      <c r="P47" s="47" t="s">
        <v>368</v>
      </c>
      <c r="Q47" s="51">
        <f t="shared" si="2"/>
        <v>-2.1</v>
      </c>
      <c r="R47" s="47" t="s">
        <v>368</v>
      </c>
      <c r="S47" s="63">
        <f t="shared" si="3"/>
        <v>-1</v>
      </c>
      <c r="T47" s="63" t="s">
        <v>368</v>
      </c>
      <c r="U47" s="49"/>
      <c r="V47" s="49"/>
      <c r="W47" s="50"/>
      <c r="X47" s="49"/>
    </row>
    <row r="48" spans="1:24" s="46" customFormat="1" ht="47.25" customHeight="1" x14ac:dyDescent="0.25">
      <c r="A48" s="61" t="s">
        <v>64</v>
      </c>
      <c r="B48" s="21" t="s">
        <v>65</v>
      </c>
      <c r="C48" s="62" t="s">
        <v>11</v>
      </c>
      <c r="D48" s="62" t="s">
        <v>368</v>
      </c>
      <c r="E48" s="54">
        <v>1.0285489999999999</v>
      </c>
      <c r="F48" s="47" t="s">
        <v>368</v>
      </c>
      <c r="G48" s="54">
        <v>0</v>
      </c>
      <c r="H48" s="47" t="s">
        <v>368</v>
      </c>
      <c r="I48" s="54">
        <f>E48-G48</f>
        <v>1.0285489999999999</v>
      </c>
      <c r="J48" s="47" t="s">
        <v>368</v>
      </c>
      <c r="K48" s="54">
        <v>0</v>
      </c>
      <c r="L48" s="47" t="s">
        <v>368</v>
      </c>
      <c r="M48" s="54">
        <v>1.0285489999999999</v>
      </c>
      <c r="N48" s="51" t="s">
        <v>368</v>
      </c>
      <c r="O48" s="33">
        <f t="shared" si="1"/>
        <v>0</v>
      </c>
      <c r="P48" s="47" t="s">
        <v>368</v>
      </c>
      <c r="Q48" s="51">
        <f t="shared" si="2"/>
        <v>1.0285489999999999</v>
      </c>
      <c r="R48" s="47" t="s">
        <v>368</v>
      </c>
      <c r="S48" s="63" t="str">
        <f t="shared" si="3"/>
        <v>нд</v>
      </c>
      <c r="T48" s="63" t="s">
        <v>368</v>
      </c>
      <c r="U48" s="49"/>
      <c r="V48" s="49"/>
      <c r="W48" s="50"/>
      <c r="X48" s="49"/>
    </row>
    <row r="49" spans="1:24" s="46" customFormat="1" ht="47.25" customHeight="1" x14ac:dyDescent="0.25">
      <c r="A49" s="61" t="s">
        <v>66</v>
      </c>
      <c r="B49" s="21" t="s">
        <v>67</v>
      </c>
      <c r="C49" s="62" t="s">
        <v>11</v>
      </c>
      <c r="D49" s="54">
        <f t="shared" ref="D49" si="79">SUM(D50:D51)</f>
        <v>0</v>
      </c>
      <c r="E49" s="54">
        <f t="shared" ref="E49:G49" si="80">SUM(E50:E51)</f>
        <v>0</v>
      </c>
      <c r="F49" s="47" t="s">
        <v>368</v>
      </c>
      <c r="G49" s="54">
        <f t="shared" si="80"/>
        <v>0</v>
      </c>
      <c r="H49" s="47" t="s">
        <v>368</v>
      </c>
      <c r="I49" s="54">
        <f t="shared" ref="I49" si="81">SUM(I50:I51)</f>
        <v>0</v>
      </c>
      <c r="J49" s="47" t="s">
        <v>368</v>
      </c>
      <c r="K49" s="54">
        <f t="shared" ref="K49" si="82">SUM(K50:K51)</f>
        <v>0</v>
      </c>
      <c r="L49" s="47" t="s">
        <v>368</v>
      </c>
      <c r="M49" s="54">
        <f t="shared" ref="M49" si="83">SUM(M50:M51)</f>
        <v>0</v>
      </c>
      <c r="N49" s="51" t="s">
        <v>368</v>
      </c>
      <c r="O49" s="33">
        <f t="shared" si="1"/>
        <v>0</v>
      </c>
      <c r="P49" s="47" t="s">
        <v>368</v>
      </c>
      <c r="Q49" s="51">
        <f t="shared" si="2"/>
        <v>0</v>
      </c>
      <c r="R49" s="47" t="s">
        <v>368</v>
      </c>
      <c r="S49" s="63" t="str">
        <f t="shared" si="3"/>
        <v>нд</v>
      </c>
      <c r="T49" s="63" t="s">
        <v>368</v>
      </c>
      <c r="U49" s="49"/>
      <c r="V49" s="49"/>
      <c r="W49" s="50"/>
      <c r="X49" s="49"/>
    </row>
    <row r="50" spans="1:24" s="46" customFormat="1" ht="63" customHeight="1" x14ac:dyDescent="0.25">
      <c r="A50" s="61" t="s">
        <v>68</v>
      </c>
      <c r="B50" s="21" t="s">
        <v>69</v>
      </c>
      <c r="C50" s="62" t="s">
        <v>11</v>
      </c>
      <c r="D50" s="54">
        <v>0</v>
      </c>
      <c r="E50" s="54">
        <v>0</v>
      </c>
      <c r="F50" s="47" t="s">
        <v>368</v>
      </c>
      <c r="G50" s="54">
        <v>0</v>
      </c>
      <c r="H50" s="47" t="s">
        <v>368</v>
      </c>
      <c r="I50" s="54">
        <v>0</v>
      </c>
      <c r="J50" s="47" t="s">
        <v>368</v>
      </c>
      <c r="K50" s="54">
        <v>0</v>
      </c>
      <c r="L50" s="47" t="s">
        <v>368</v>
      </c>
      <c r="M50" s="54">
        <v>0</v>
      </c>
      <c r="N50" s="51" t="s">
        <v>368</v>
      </c>
      <c r="O50" s="33">
        <f t="shared" si="1"/>
        <v>0</v>
      </c>
      <c r="P50" s="47" t="s">
        <v>368</v>
      </c>
      <c r="Q50" s="51">
        <f t="shared" si="2"/>
        <v>0</v>
      </c>
      <c r="R50" s="47" t="s">
        <v>368</v>
      </c>
      <c r="S50" s="63" t="str">
        <f t="shared" si="3"/>
        <v>нд</v>
      </c>
      <c r="T50" s="63" t="s">
        <v>368</v>
      </c>
      <c r="U50" s="49"/>
      <c r="V50" s="49"/>
      <c r="W50" s="50"/>
      <c r="X50" s="49"/>
    </row>
    <row r="51" spans="1:24" s="46" customFormat="1" ht="71.25" customHeight="1" x14ac:dyDescent="0.25">
      <c r="A51" s="61" t="s">
        <v>70</v>
      </c>
      <c r="B51" s="21" t="s">
        <v>71</v>
      </c>
      <c r="C51" s="62" t="s">
        <v>11</v>
      </c>
      <c r="D51" s="54">
        <v>0</v>
      </c>
      <c r="E51" s="54">
        <v>0</v>
      </c>
      <c r="F51" s="47" t="s">
        <v>368</v>
      </c>
      <c r="G51" s="54">
        <v>0</v>
      </c>
      <c r="H51" s="47" t="s">
        <v>368</v>
      </c>
      <c r="I51" s="54">
        <v>0</v>
      </c>
      <c r="J51" s="47" t="s">
        <v>368</v>
      </c>
      <c r="K51" s="54">
        <v>0</v>
      </c>
      <c r="L51" s="47" t="s">
        <v>368</v>
      </c>
      <c r="M51" s="54">
        <v>0</v>
      </c>
      <c r="N51" s="51" t="s">
        <v>368</v>
      </c>
      <c r="O51" s="33">
        <f t="shared" ref="O51:O82" si="84">I51-M51</f>
        <v>0</v>
      </c>
      <c r="P51" s="47" t="s">
        <v>368</v>
      </c>
      <c r="Q51" s="51">
        <f t="shared" ref="Q51:Q75" si="85">M51-K51</f>
        <v>0</v>
      </c>
      <c r="R51" s="47" t="s">
        <v>368</v>
      </c>
      <c r="S51" s="63" t="str">
        <f t="shared" ref="S51:S75" si="86">IF(K51,Q51/(K51),"нд")</f>
        <v>нд</v>
      </c>
      <c r="T51" s="63" t="s">
        <v>368</v>
      </c>
      <c r="U51" s="49"/>
      <c r="V51" s="49"/>
      <c r="W51" s="50"/>
      <c r="X51" s="49"/>
    </row>
    <row r="52" spans="1:24" s="46" customFormat="1" ht="66.75" customHeight="1" x14ac:dyDescent="0.25">
      <c r="A52" s="61" t="s">
        <v>72</v>
      </c>
      <c r="B52" s="21" t="s">
        <v>73</v>
      </c>
      <c r="C52" s="62" t="s">
        <v>11</v>
      </c>
      <c r="D52" s="54">
        <f t="shared" ref="D52" si="87">SUM(D53,D59)</f>
        <v>0</v>
      </c>
      <c r="E52" s="54">
        <f t="shared" ref="E52:G52" si="88">SUM(E53,E59)</f>
        <v>0</v>
      </c>
      <c r="F52" s="47" t="s">
        <v>368</v>
      </c>
      <c r="G52" s="54">
        <f t="shared" si="88"/>
        <v>0</v>
      </c>
      <c r="H52" s="47" t="s">
        <v>368</v>
      </c>
      <c r="I52" s="54">
        <f t="shared" ref="I52" si="89">SUM(I53,I59)</f>
        <v>0</v>
      </c>
      <c r="J52" s="47" t="s">
        <v>368</v>
      </c>
      <c r="K52" s="51">
        <v>0</v>
      </c>
      <c r="L52" s="47" t="s">
        <v>368</v>
      </c>
      <c r="M52" s="54">
        <f t="shared" ref="M52" si="90">SUM(M53,M59)</f>
        <v>0</v>
      </c>
      <c r="N52" s="51" t="s">
        <v>368</v>
      </c>
      <c r="O52" s="33">
        <f t="shared" si="84"/>
        <v>0</v>
      </c>
      <c r="P52" s="47" t="s">
        <v>368</v>
      </c>
      <c r="Q52" s="51">
        <f t="shared" si="85"/>
        <v>0</v>
      </c>
      <c r="R52" s="47" t="s">
        <v>368</v>
      </c>
      <c r="S52" s="63" t="str">
        <f t="shared" si="86"/>
        <v>нд</v>
      </c>
      <c r="T52" s="63" t="s">
        <v>368</v>
      </c>
      <c r="U52" s="49"/>
      <c r="V52" s="49"/>
      <c r="W52" s="50"/>
      <c r="X52" s="49"/>
    </row>
    <row r="53" spans="1:24" s="46" customFormat="1" ht="58.5" customHeight="1" x14ac:dyDescent="0.25">
      <c r="A53" s="61" t="s">
        <v>74</v>
      </c>
      <c r="B53" s="64" t="s">
        <v>75</v>
      </c>
      <c r="C53" s="62" t="s">
        <v>11</v>
      </c>
      <c r="D53" s="54">
        <f t="shared" ref="D53:M53" si="91">D54</f>
        <v>0</v>
      </c>
      <c r="E53" s="54">
        <f t="shared" si="91"/>
        <v>0</v>
      </c>
      <c r="F53" s="47" t="s">
        <v>368</v>
      </c>
      <c r="G53" s="54">
        <f t="shared" si="91"/>
        <v>0</v>
      </c>
      <c r="H53" s="47" t="s">
        <v>368</v>
      </c>
      <c r="I53" s="54">
        <f t="shared" si="91"/>
        <v>0</v>
      </c>
      <c r="J53" s="47" t="s">
        <v>368</v>
      </c>
      <c r="K53" s="51">
        <v>0</v>
      </c>
      <c r="L53" s="47" t="s">
        <v>368</v>
      </c>
      <c r="M53" s="54">
        <f t="shared" si="91"/>
        <v>0</v>
      </c>
      <c r="N53" s="51" t="s">
        <v>368</v>
      </c>
      <c r="O53" s="33">
        <f t="shared" si="84"/>
        <v>0</v>
      </c>
      <c r="P53" s="47" t="s">
        <v>368</v>
      </c>
      <c r="Q53" s="51">
        <f t="shared" si="85"/>
        <v>0</v>
      </c>
      <c r="R53" s="47" t="s">
        <v>368</v>
      </c>
      <c r="S53" s="63" t="str">
        <f t="shared" si="86"/>
        <v>нд</v>
      </c>
      <c r="T53" s="63" t="s">
        <v>368</v>
      </c>
      <c r="U53" s="49"/>
      <c r="V53" s="49"/>
      <c r="W53" s="50"/>
      <c r="X53" s="49"/>
    </row>
    <row r="54" spans="1:24" s="46" customFormat="1" ht="95.25" customHeight="1" x14ac:dyDescent="0.25">
      <c r="A54" s="61" t="s">
        <v>74</v>
      </c>
      <c r="B54" s="21" t="s">
        <v>76</v>
      </c>
      <c r="C54" s="62" t="s">
        <v>11</v>
      </c>
      <c r="D54" s="54">
        <v>0</v>
      </c>
      <c r="E54" s="54">
        <v>0</v>
      </c>
      <c r="F54" s="47" t="s">
        <v>368</v>
      </c>
      <c r="G54" s="54">
        <v>0</v>
      </c>
      <c r="H54" s="47" t="s">
        <v>368</v>
      </c>
      <c r="I54" s="54">
        <v>0</v>
      </c>
      <c r="J54" s="47" t="s">
        <v>368</v>
      </c>
      <c r="K54" s="51">
        <v>0</v>
      </c>
      <c r="L54" s="47" t="s">
        <v>368</v>
      </c>
      <c r="M54" s="54">
        <v>0</v>
      </c>
      <c r="N54" s="51" t="s">
        <v>368</v>
      </c>
      <c r="O54" s="33">
        <f t="shared" si="84"/>
        <v>0</v>
      </c>
      <c r="P54" s="47" t="s">
        <v>368</v>
      </c>
      <c r="Q54" s="51">
        <f t="shared" si="85"/>
        <v>0</v>
      </c>
      <c r="R54" s="47" t="s">
        <v>368</v>
      </c>
      <c r="S54" s="63" t="str">
        <f t="shared" si="86"/>
        <v>нд</v>
      </c>
      <c r="T54" s="63" t="s">
        <v>368</v>
      </c>
      <c r="U54" s="49"/>
      <c r="V54" s="49"/>
      <c r="W54" s="50"/>
      <c r="X54" s="49"/>
    </row>
    <row r="55" spans="1:24" s="46" customFormat="1" ht="154.5" customHeight="1" x14ac:dyDescent="0.25">
      <c r="A55" s="61" t="s">
        <v>74</v>
      </c>
      <c r="B55" s="21" t="s">
        <v>77</v>
      </c>
      <c r="C55" s="62" t="s">
        <v>11</v>
      </c>
      <c r="D55" s="54">
        <v>0</v>
      </c>
      <c r="E55" s="54">
        <v>0</v>
      </c>
      <c r="F55" s="47" t="s">
        <v>368</v>
      </c>
      <c r="G55" s="54">
        <v>0</v>
      </c>
      <c r="H55" s="47" t="s">
        <v>368</v>
      </c>
      <c r="I55" s="54">
        <v>0</v>
      </c>
      <c r="J55" s="47" t="s">
        <v>368</v>
      </c>
      <c r="K55" s="51">
        <v>0</v>
      </c>
      <c r="L55" s="47" t="s">
        <v>368</v>
      </c>
      <c r="M55" s="54">
        <v>0</v>
      </c>
      <c r="N55" s="51" t="s">
        <v>368</v>
      </c>
      <c r="O55" s="33">
        <f t="shared" si="84"/>
        <v>0</v>
      </c>
      <c r="P55" s="47" t="s">
        <v>368</v>
      </c>
      <c r="Q55" s="51">
        <f t="shared" si="85"/>
        <v>0</v>
      </c>
      <c r="R55" s="47" t="s">
        <v>368</v>
      </c>
      <c r="S55" s="63" t="str">
        <f t="shared" si="86"/>
        <v>нд</v>
      </c>
      <c r="T55" s="63" t="s">
        <v>368</v>
      </c>
      <c r="U55" s="49"/>
      <c r="V55" s="49"/>
      <c r="W55" s="50"/>
      <c r="X55" s="49"/>
    </row>
    <row r="56" spans="1:24" s="46" customFormat="1" ht="117" customHeight="1" x14ac:dyDescent="0.25">
      <c r="A56" s="61" t="s">
        <v>74</v>
      </c>
      <c r="B56" s="21" t="s">
        <v>78</v>
      </c>
      <c r="C56" s="62" t="s">
        <v>11</v>
      </c>
      <c r="D56" s="54">
        <v>0</v>
      </c>
      <c r="E56" s="54">
        <v>0</v>
      </c>
      <c r="F56" s="47" t="s">
        <v>368</v>
      </c>
      <c r="G56" s="54">
        <v>0</v>
      </c>
      <c r="H56" s="47" t="s">
        <v>368</v>
      </c>
      <c r="I56" s="54">
        <v>0</v>
      </c>
      <c r="J56" s="47" t="s">
        <v>368</v>
      </c>
      <c r="K56" s="51">
        <v>0</v>
      </c>
      <c r="L56" s="47" t="s">
        <v>368</v>
      </c>
      <c r="M56" s="54">
        <v>0</v>
      </c>
      <c r="N56" s="51" t="s">
        <v>368</v>
      </c>
      <c r="O56" s="33">
        <f t="shared" si="84"/>
        <v>0</v>
      </c>
      <c r="P56" s="47" t="s">
        <v>368</v>
      </c>
      <c r="Q56" s="51">
        <f t="shared" si="85"/>
        <v>0</v>
      </c>
      <c r="R56" s="47" t="s">
        <v>368</v>
      </c>
      <c r="S56" s="63" t="str">
        <f t="shared" si="86"/>
        <v>нд</v>
      </c>
      <c r="T56" s="63" t="s">
        <v>368</v>
      </c>
      <c r="U56" s="49"/>
      <c r="V56" s="49"/>
      <c r="W56" s="50"/>
      <c r="X56" s="49"/>
    </row>
    <row r="57" spans="1:24" s="46" customFormat="1" ht="58.5" customHeight="1" x14ac:dyDescent="0.25">
      <c r="A57" s="61" t="s">
        <v>79</v>
      </c>
      <c r="B57" s="64" t="s">
        <v>80</v>
      </c>
      <c r="C57" s="62" t="s">
        <v>11</v>
      </c>
      <c r="D57" s="54">
        <f t="shared" ref="D57" si="92">SUM(D58:D60)</f>
        <v>0</v>
      </c>
      <c r="E57" s="54">
        <f t="shared" ref="E57:G57" si="93">SUM(E58:E60)</f>
        <v>0</v>
      </c>
      <c r="F57" s="47" t="s">
        <v>368</v>
      </c>
      <c r="G57" s="54">
        <f t="shared" si="93"/>
        <v>0</v>
      </c>
      <c r="H57" s="47" t="s">
        <v>368</v>
      </c>
      <c r="I57" s="54">
        <f t="shared" ref="I57" si="94">SUM(I58:I60)</f>
        <v>0</v>
      </c>
      <c r="J57" s="47" t="s">
        <v>368</v>
      </c>
      <c r="K57" s="51">
        <v>0</v>
      </c>
      <c r="L57" s="47" t="s">
        <v>368</v>
      </c>
      <c r="M57" s="54">
        <f t="shared" ref="M57" si="95">SUM(M58:M60)</f>
        <v>0</v>
      </c>
      <c r="N57" s="51" t="s">
        <v>368</v>
      </c>
      <c r="O57" s="33">
        <f t="shared" si="84"/>
        <v>0</v>
      </c>
      <c r="P57" s="47" t="s">
        <v>368</v>
      </c>
      <c r="Q57" s="51">
        <f t="shared" si="85"/>
        <v>0</v>
      </c>
      <c r="R57" s="47" t="s">
        <v>368</v>
      </c>
      <c r="S57" s="63" t="str">
        <f t="shared" si="86"/>
        <v>нд</v>
      </c>
      <c r="T57" s="63" t="s">
        <v>368</v>
      </c>
      <c r="U57" s="49"/>
      <c r="V57" s="49"/>
      <c r="W57" s="50"/>
      <c r="X57" s="49"/>
    </row>
    <row r="58" spans="1:24" s="46" customFormat="1" ht="125.25" customHeight="1" x14ac:dyDescent="0.25">
      <c r="A58" s="61" t="s">
        <v>79</v>
      </c>
      <c r="B58" s="21" t="s">
        <v>76</v>
      </c>
      <c r="C58" s="62" t="s">
        <v>11</v>
      </c>
      <c r="D58" s="54">
        <v>0</v>
      </c>
      <c r="E58" s="54">
        <v>0</v>
      </c>
      <c r="F58" s="47" t="s">
        <v>368</v>
      </c>
      <c r="G58" s="54">
        <v>0</v>
      </c>
      <c r="H58" s="47" t="s">
        <v>368</v>
      </c>
      <c r="I58" s="54">
        <v>0</v>
      </c>
      <c r="J58" s="47" t="s">
        <v>368</v>
      </c>
      <c r="K58" s="51">
        <v>0</v>
      </c>
      <c r="L58" s="47" t="s">
        <v>368</v>
      </c>
      <c r="M58" s="54">
        <v>0</v>
      </c>
      <c r="N58" s="51" t="s">
        <v>368</v>
      </c>
      <c r="O58" s="33">
        <f t="shared" si="84"/>
        <v>0</v>
      </c>
      <c r="P58" s="47" t="s">
        <v>368</v>
      </c>
      <c r="Q58" s="51">
        <f t="shared" si="85"/>
        <v>0</v>
      </c>
      <c r="R58" s="47" t="s">
        <v>368</v>
      </c>
      <c r="S58" s="63" t="str">
        <f t="shared" si="86"/>
        <v>нд</v>
      </c>
      <c r="T58" s="63" t="s">
        <v>368</v>
      </c>
      <c r="U58" s="49"/>
      <c r="V58" s="49"/>
      <c r="W58" s="50"/>
      <c r="X58" s="49"/>
    </row>
    <row r="59" spans="1:24" s="46" customFormat="1" ht="136.5" customHeight="1" x14ac:dyDescent="0.25">
      <c r="A59" s="61" t="s">
        <v>79</v>
      </c>
      <c r="B59" s="21" t="s">
        <v>77</v>
      </c>
      <c r="C59" s="62" t="s">
        <v>11</v>
      </c>
      <c r="D59" s="54">
        <v>0</v>
      </c>
      <c r="E59" s="54">
        <v>0</v>
      </c>
      <c r="F59" s="47" t="s">
        <v>368</v>
      </c>
      <c r="G59" s="54">
        <v>0</v>
      </c>
      <c r="H59" s="47" t="s">
        <v>368</v>
      </c>
      <c r="I59" s="54">
        <v>0</v>
      </c>
      <c r="J59" s="47" t="s">
        <v>368</v>
      </c>
      <c r="K59" s="51">
        <v>0</v>
      </c>
      <c r="L59" s="47" t="s">
        <v>368</v>
      </c>
      <c r="M59" s="54">
        <v>0</v>
      </c>
      <c r="N59" s="51" t="s">
        <v>368</v>
      </c>
      <c r="O59" s="33">
        <f t="shared" si="84"/>
        <v>0</v>
      </c>
      <c r="P59" s="47" t="s">
        <v>368</v>
      </c>
      <c r="Q59" s="51">
        <f t="shared" si="85"/>
        <v>0</v>
      </c>
      <c r="R59" s="47" t="s">
        <v>368</v>
      </c>
      <c r="S59" s="63" t="str">
        <f t="shared" si="86"/>
        <v>нд</v>
      </c>
      <c r="T59" s="63" t="s">
        <v>368</v>
      </c>
      <c r="U59" s="49"/>
      <c r="V59" s="49"/>
      <c r="W59" s="50"/>
      <c r="X59" s="49"/>
    </row>
    <row r="60" spans="1:24" s="46" customFormat="1" ht="94.5" customHeight="1" x14ac:dyDescent="0.25">
      <c r="A60" s="61" t="s">
        <v>79</v>
      </c>
      <c r="B60" s="21" t="s">
        <v>78</v>
      </c>
      <c r="C60" s="62" t="s">
        <v>11</v>
      </c>
      <c r="D60" s="54">
        <v>0</v>
      </c>
      <c r="E60" s="54">
        <v>0</v>
      </c>
      <c r="F60" s="47" t="s">
        <v>368</v>
      </c>
      <c r="G60" s="54">
        <v>0</v>
      </c>
      <c r="H60" s="47" t="s">
        <v>368</v>
      </c>
      <c r="I60" s="54">
        <v>0</v>
      </c>
      <c r="J60" s="47" t="s">
        <v>368</v>
      </c>
      <c r="K60" s="51">
        <v>0</v>
      </c>
      <c r="L60" s="47" t="s">
        <v>368</v>
      </c>
      <c r="M60" s="54">
        <v>0</v>
      </c>
      <c r="N60" s="51" t="s">
        <v>368</v>
      </c>
      <c r="O60" s="33">
        <f t="shared" si="84"/>
        <v>0</v>
      </c>
      <c r="P60" s="47" t="s">
        <v>368</v>
      </c>
      <c r="Q60" s="51">
        <f t="shared" si="85"/>
        <v>0</v>
      </c>
      <c r="R60" s="47" t="s">
        <v>368</v>
      </c>
      <c r="S60" s="63" t="str">
        <f t="shared" si="86"/>
        <v>нд</v>
      </c>
      <c r="T60" s="63" t="s">
        <v>368</v>
      </c>
      <c r="U60" s="49"/>
      <c r="V60" s="49"/>
      <c r="W60" s="50"/>
      <c r="X60" s="49"/>
    </row>
    <row r="61" spans="1:24" s="46" customFormat="1" ht="94.5" customHeight="1" x14ac:dyDescent="0.25">
      <c r="A61" s="61" t="s">
        <v>81</v>
      </c>
      <c r="B61" s="21" t="s">
        <v>82</v>
      </c>
      <c r="C61" s="62" t="s">
        <v>11</v>
      </c>
      <c r="D61" s="54">
        <f t="shared" ref="D61" si="96">SUM(D62:D63)</f>
        <v>0</v>
      </c>
      <c r="E61" s="54">
        <f t="shared" ref="E61:G61" si="97">SUM(E62:E63)</f>
        <v>0</v>
      </c>
      <c r="F61" s="47" t="s">
        <v>368</v>
      </c>
      <c r="G61" s="54">
        <f t="shared" si="97"/>
        <v>0</v>
      </c>
      <c r="H61" s="47" t="s">
        <v>368</v>
      </c>
      <c r="I61" s="54">
        <f t="shared" ref="I61" si="98">SUM(I62:I63)</f>
        <v>0</v>
      </c>
      <c r="J61" s="47" t="s">
        <v>368</v>
      </c>
      <c r="K61" s="54">
        <f t="shared" ref="K61:M61" si="99">SUM(K62:K63)</f>
        <v>0</v>
      </c>
      <c r="L61" s="47" t="s">
        <v>368</v>
      </c>
      <c r="M61" s="54">
        <f t="shared" si="99"/>
        <v>0</v>
      </c>
      <c r="N61" s="51" t="s">
        <v>368</v>
      </c>
      <c r="O61" s="33">
        <f t="shared" si="84"/>
        <v>0</v>
      </c>
      <c r="P61" s="47" t="s">
        <v>368</v>
      </c>
      <c r="Q61" s="51">
        <f t="shared" si="85"/>
        <v>0</v>
      </c>
      <c r="R61" s="47" t="s">
        <v>368</v>
      </c>
      <c r="S61" s="63" t="str">
        <f t="shared" si="86"/>
        <v>нд</v>
      </c>
      <c r="T61" s="63" t="s">
        <v>368</v>
      </c>
      <c r="U61" s="49"/>
      <c r="V61" s="49"/>
      <c r="W61" s="50"/>
      <c r="X61" s="49"/>
    </row>
    <row r="62" spans="1:24" s="46" customFormat="1" ht="78.75" customHeight="1" x14ac:dyDescent="0.25">
      <c r="A62" s="61" t="s">
        <v>83</v>
      </c>
      <c r="B62" s="21" t="s">
        <v>84</v>
      </c>
      <c r="C62" s="62" t="s">
        <v>11</v>
      </c>
      <c r="D62" s="54">
        <v>0</v>
      </c>
      <c r="E62" s="54">
        <v>0</v>
      </c>
      <c r="F62" s="47" t="s">
        <v>368</v>
      </c>
      <c r="G62" s="54">
        <v>0</v>
      </c>
      <c r="H62" s="47" t="s">
        <v>368</v>
      </c>
      <c r="I62" s="54">
        <v>0</v>
      </c>
      <c r="J62" s="47" t="s">
        <v>368</v>
      </c>
      <c r="K62" s="51">
        <v>0</v>
      </c>
      <c r="L62" s="47" t="s">
        <v>368</v>
      </c>
      <c r="M62" s="54">
        <v>0</v>
      </c>
      <c r="N62" s="51" t="s">
        <v>368</v>
      </c>
      <c r="O62" s="33">
        <f t="shared" si="84"/>
        <v>0</v>
      </c>
      <c r="P62" s="47" t="s">
        <v>368</v>
      </c>
      <c r="Q62" s="51">
        <f t="shared" si="85"/>
        <v>0</v>
      </c>
      <c r="R62" s="47" t="s">
        <v>368</v>
      </c>
      <c r="S62" s="63" t="str">
        <f t="shared" si="86"/>
        <v>нд</v>
      </c>
      <c r="T62" s="63" t="s">
        <v>368</v>
      </c>
      <c r="U62" s="49"/>
      <c r="V62" s="49"/>
      <c r="W62" s="50"/>
      <c r="X62" s="49"/>
    </row>
    <row r="63" spans="1:24" s="46" customFormat="1" ht="78.75" customHeight="1" x14ac:dyDescent="0.25">
      <c r="A63" s="61" t="s">
        <v>85</v>
      </c>
      <c r="B63" s="21" t="s">
        <v>86</v>
      </c>
      <c r="C63" s="62" t="s">
        <v>11</v>
      </c>
      <c r="D63" s="54">
        <v>0</v>
      </c>
      <c r="E63" s="54">
        <v>0</v>
      </c>
      <c r="F63" s="47" t="s">
        <v>368</v>
      </c>
      <c r="G63" s="54">
        <v>0</v>
      </c>
      <c r="H63" s="47" t="s">
        <v>368</v>
      </c>
      <c r="I63" s="54">
        <v>0</v>
      </c>
      <c r="J63" s="47" t="s">
        <v>368</v>
      </c>
      <c r="K63" s="51">
        <v>0</v>
      </c>
      <c r="L63" s="47" t="s">
        <v>368</v>
      </c>
      <c r="M63" s="54">
        <v>0</v>
      </c>
      <c r="N63" s="51" t="s">
        <v>368</v>
      </c>
      <c r="O63" s="33">
        <f t="shared" si="84"/>
        <v>0</v>
      </c>
      <c r="P63" s="47" t="s">
        <v>368</v>
      </c>
      <c r="Q63" s="51">
        <f t="shared" si="85"/>
        <v>0</v>
      </c>
      <c r="R63" s="47" t="s">
        <v>368</v>
      </c>
      <c r="S63" s="63" t="str">
        <f t="shared" si="86"/>
        <v>нд</v>
      </c>
      <c r="T63" s="63" t="s">
        <v>368</v>
      </c>
      <c r="U63" s="49"/>
      <c r="V63" s="49"/>
      <c r="W63" s="50"/>
      <c r="X63" s="49"/>
    </row>
    <row r="64" spans="1:24" s="46" customFormat="1" ht="31.5" customHeight="1" x14ac:dyDescent="0.25">
      <c r="A64" s="61" t="s">
        <v>87</v>
      </c>
      <c r="B64" s="21" t="s">
        <v>88</v>
      </c>
      <c r="C64" s="62" t="s">
        <v>11</v>
      </c>
      <c r="D64" s="54">
        <f>SUM(D65,D73,D78,D80)</f>
        <v>6.2206355599999998</v>
      </c>
      <c r="E64" s="54">
        <f>SUM(E65,E73,E78,E80)</f>
        <v>388.7722866462712</v>
      </c>
      <c r="F64" s="47" t="s">
        <v>368</v>
      </c>
      <c r="G64" s="54">
        <f t="shared" ref="G64:M64" si="100">SUM(G65,G73,G78,G80)</f>
        <v>142.36061303627119</v>
      </c>
      <c r="H64" s="47" t="s">
        <v>368</v>
      </c>
      <c r="I64" s="54">
        <f t="shared" si="100"/>
        <v>240.60620867999995</v>
      </c>
      <c r="J64" s="47" t="s">
        <v>368</v>
      </c>
      <c r="K64" s="54">
        <f t="shared" si="100"/>
        <v>61.449603440000004</v>
      </c>
      <c r="L64" s="47" t="s">
        <v>368</v>
      </c>
      <c r="M64" s="54">
        <f t="shared" si="100"/>
        <v>47.09395176000001</v>
      </c>
      <c r="N64" s="51" t="s">
        <v>368</v>
      </c>
      <c r="O64" s="33">
        <f t="shared" si="84"/>
        <v>193.51225691999994</v>
      </c>
      <c r="P64" s="47" t="s">
        <v>368</v>
      </c>
      <c r="Q64" s="51">
        <f t="shared" si="85"/>
        <v>-14.355651679999994</v>
      </c>
      <c r="R64" s="47" t="s">
        <v>368</v>
      </c>
      <c r="S64" s="63">
        <f t="shared" si="86"/>
        <v>-0.233616669211169</v>
      </c>
      <c r="T64" s="63" t="s">
        <v>368</v>
      </c>
      <c r="U64" s="49"/>
      <c r="V64" s="49"/>
      <c r="W64" s="50"/>
      <c r="X64" s="49"/>
    </row>
    <row r="65" spans="1:24" s="46" customFormat="1" ht="63" customHeight="1" x14ac:dyDescent="0.25">
      <c r="A65" s="61" t="s">
        <v>89</v>
      </c>
      <c r="B65" s="21" t="s">
        <v>90</v>
      </c>
      <c r="C65" s="62" t="s">
        <v>11</v>
      </c>
      <c r="D65" s="54">
        <f t="shared" ref="D65" si="101">SUM(D66:D67)</f>
        <v>0</v>
      </c>
      <c r="E65" s="54">
        <f t="shared" ref="E65:G65" si="102">SUM(E66:E67)</f>
        <v>31.042541340000003</v>
      </c>
      <c r="F65" s="47" t="s">
        <v>368</v>
      </c>
      <c r="G65" s="54">
        <f t="shared" si="102"/>
        <v>9.6715134799999998</v>
      </c>
      <c r="H65" s="47" t="s">
        <v>368</v>
      </c>
      <c r="I65" s="54">
        <f t="shared" ref="I65" si="103">SUM(I66:I67)</f>
        <v>15.565562930000002</v>
      </c>
      <c r="J65" s="47" t="s">
        <v>368</v>
      </c>
      <c r="K65" s="54">
        <f t="shared" ref="K65:M65" si="104">SUM(K66:K67)</f>
        <v>18.792027860000001</v>
      </c>
      <c r="L65" s="47" t="s">
        <v>368</v>
      </c>
      <c r="M65" s="54">
        <f t="shared" si="104"/>
        <v>15.565562930000002</v>
      </c>
      <c r="N65" s="51" t="s">
        <v>368</v>
      </c>
      <c r="O65" s="33">
        <f t="shared" si="84"/>
        <v>0</v>
      </c>
      <c r="P65" s="47" t="s">
        <v>368</v>
      </c>
      <c r="Q65" s="51">
        <f t="shared" si="85"/>
        <v>-3.2264649299999988</v>
      </c>
      <c r="R65" s="47" t="s">
        <v>368</v>
      </c>
      <c r="S65" s="63">
        <f t="shared" si="86"/>
        <v>-0.17169328153603527</v>
      </c>
      <c r="T65" s="63" t="s">
        <v>368</v>
      </c>
      <c r="U65" s="49"/>
      <c r="V65" s="49"/>
      <c r="W65" s="50"/>
      <c r="X65" s="49"/>
    </row>
    <row r="66" spans="1:24" s="46" customFormat="1" ht="31.5" customHeight="1" x14ac:dyDescent="0.25">
      <c r="A66" s="61" t="s">
        <v>91</v>
      </c>
      <c r="B66" s="21" t="s">
        <v>92</v>
      </c>
      <c r="C66" s="62" t="s">
        <v>11</v>
      </c>
      <c r="D66" s="54">
        <v>0</v>
      </c>
      <c r="E66" s="54">
        <v>0</v>
      </c>
      <c r="F66" s="47" t="s">
        <v>368</v>
      </c>
      <c r="G66" s="54">
        <v>0</v>
      </c>
      <c r="H66" s="47" t="s">
        <v>368</v>
      </c>
      <c r="I66" s="54">
        <v>0</v>
      </c>
      <c r="J66" s="47" t="s">
        <v>368</v>
      </c>
      <c r="K66" s="54">
        <v>0</v>
      </c>
      <c r="L66" s="47" t="s">
        <v>368</v>
      </c>
      <c r="M66" s="54">
        <v>0</v>
      </c>
      <c r="N66" s="51" t="s">
        <v>368</v>
      </c>
      <c r="O66" s="33">
        <f t="shared" si="84"/>
        <v>0</v>
      </c>
      <c r="P66" s="47" t="s">
        <v>368</v>
      </c>
      <c r="Q66" s="51">
        <f t="shared" si="85"/>
        <v>0</v>
      </c>
      <c r="R66" s="47" t="s">
        <v>368</v>
      </c>
      <c r="S66" s="63" t="str">
        <f t="shared" si="86"/>
        <v>нд</v>
      </c>
      <c r="T66" s="63" t="s">
        <v>368</v>
      </c>
      <c r="U66" s="49"/>
      <c r="V66" s="49"/>
      <c r="W66" s="50"/>
      <c r="X66" s="49"/>
    </row>
    <row r="67" spans="1:24" s="46" customFormat="1" ht="63" customHeight="1" x14ac:dyDescent="0.25">
      <c r="A67" s="61" t="s">
        <v>93</v>
      </c>
      <c r="B67" s="21" t="s">
        <v>94</v>
      </c>
      <c r="C67" s="62" t="s">
        <v>11</v>
      </c>
      <c r="D67" s="54">
        <f>SUM(D68:D72)</f>
        <v>0</v>
      </c>
      <c r="E67" s="54">
        <f>SUM(E68:E72)</f>
        <v>31.042541340000003</v>
      </c>
      <c r="F67" s="47" t="s">
        <v>368</v>
      </c>
      <c r="G67" s="54">
        <f t="shared" ref="G67:M67" si="105">SUM(G68:G72)</f>
        <v>9.6715134799999998</v>
      </c>
      <c r="H67" s="47" t="s">
        <v>368</v>
      </c>
      <c r="I67" s="54">
        <f t="shared" si="105"/>
        <v>15.565562930000002</v>
      </c>
      <c r="J67" s="47" t="s">
        <v>368</v>
      </c>
      <c r="K67" s="54">
        <f t="shared" si="105"/>
        <v>18.792027860000001</v>
      </c>
      <c r="L67" s="47" t="s">
        <v>368</v>
      </c>
      <c r="M67" s="54">
        <f t="shared" si="105"/>
        <v>15.565562930000002</v>
      </c>
      <c r="N67" s="51" t="s">
        <v>368</v>
      </c>
      <c r="O67" s="33">
        <f t="shared" si="84"/>
        <v>0</v>
      </c>
      <c r="P67" s="47" t="s">
        <v>368</v>
      </c>
      <c r="Q67" s="51">
        <f t="shared" si="85"/>
        <v>-3.2264649299999988</v>
      </c>
      <c r="R67" s="47" t="s">
        <v>368</v>
      </c>
      <c r="S67" s="63">
        <f t="shared" si="86"/>
        <v>-0.17169328153603527</v>
      </c>
      <c r="T67" s="63" t="s">
        <v>368</v>
      </c>
      <c r="U67" s="49"/>
      <c r="V67" s="49"/>
      <c r="W67" s="50"/>
      <c r="X67" s="49"/>
    </row>
    <row r="68" spans="1:24" ht="93.75" customHeight="1" x14ac:dyDescent="0.25">
      <c r="A68" s="14" t="s">
        <v>93</v>
      </c>
      <c r="B68" s="20" t="s">
        <v>326</v>
      </c>
      <c r="C68" s="27" t="s">
        <v>249</v>
      </c>
      <c r="D68" s="27" t="s">
        <v>368</v>
      </c>
      <c r="E68" s="19">
        <v>10.583372000000001</v>
      </c>
      <c r="F68" s="47" t="s">
        <v>368</v>
      </c>
      <c r="G68" s="19">
        <v>9.6715134799999998</v>
      </c>
      <c r="H68" s="47" t="s">
        <v>368</v>
      </c>
      <c r="I68" s="19">
        <f>E68-G68</f>
        <v>0.91185852000000089</v>
      </c>
      <c r="J68" s="47" t="s">
        <v>368</v>
      </c>
      <c r="K68" s="34">
        <v>0.91185850999999996</v>
      </c>
      <c r="L68" s="47" t="s">
        <v>368</v>
      </c>
      <c r="M68" s="19">
        <v>0.91185852000000001</v>
      </c>
      <c r="N68" s="34" t="s">
        <v>368</v>
      </c>
      <c r="O68" s="47">
        <f t="shared" si="84"/>
        <v>8.8817841970012523E-16</v>
      </c>
      <c r="P68" s="47" t="s">
        <v>368</v>
      </c>
      <c r="Q68" s="51">
        <f t="shared" si="85"/>
        <v>1.0000000050247593E-8</v>
      </c>
      <c r="R68" s="47" t="s">
        <v>368</v>
      </c>
      <c r="S68" s="63">
        <f t="shared" si="86"/>
        <v>1.096661372414849E-8</v>
      </c>
      <c r="T68" s="65" t="s">
        <v>368</v>
      </c>
      <c r="U68" s="11"/>
      <c r="V68" s="11"/>
      <c r="X68" s="11"/>
    </row>
    <row r="69" spans="1:24" ht="63" customHeight="1" x14ac:dyDescent="0.25">
      <c r="A69" s="14" t="s">
        <v>93</v>
      </c>
      <c r="B69" s="15" t="s">
        <v>261</v>
      </c>
      <c r="C69" s="18" t="s">
        <v>262</v>
      </c>
      <c r="D69" s="27" t="s">
        <v>368</v>
      </c>
      <c r="E69" s="19">
        <v>5.5549999999999997</v>
      </c>
      <c r="F69" s="47" t="s">
        <v>368</v>
      </c>
      <c r="G69" s="19">
        <v>0</v>
      </c>
      <c r="H69" s="47" t="s">
        <v>368</v>
      </c>
      <c r="I69" s="19">
        <f>E69-G69</f>
        <v>5.5549999999999997</v>
      </c>
      <c r="J69" s="47" t="s">
        <v>368</v>
      </c>
      <c r="K69" s="34">
        <v>5.5550000000000006</v>
      </c>
      <c r="L69" s="47" t="s">
        <v>368</v>
      </c>
      <c r="M69" s="19">
        <v>5.5549999999999997</v>
      </c>
      <c r="N69" s="34" t="s">
        <v>368</v>
      </c>
      <c r="O69" s="47">
        <f t="shared" si="84"/>
        <v>0</v>
      </c>
      <c r="P69" s="47" t="s">
        <v>368</v>
      </c>
      <c r="Q69" s="51">
        <f t="shared" si="85"/>
        <v>0</v>
      </c>
      <c r="R69" s="47" t="s">
        <v>368</v>
      </c>
      <c r="S69" s="63">
        <f t="shared" si="86"/>
        <v>0</v>
      </c>
      <c r="T69" s="65" t="s">
        <v>368</v>
      </c>
      <c r="U69" s="11"/>
      <c r="V69" s="11"/>
      <c r="X69" s="11"/>
    </row>
    <row r="70" spans="1:24" ht="63" customHeight="1" x14ac:dyDescent="0.25">
      <c r="A70" s="14" t="s">
        <v>93</v>
      </c>
      <c r="B70" s="20" t="s">
        <v>369</v>
      </c>
      <c r="C70" s="27" t="s">
        <v>370</v>
      </c>
      <c r="D70" s="27" t="s">
        <v>368</v>
      </c>
      <c r="E70" s="19">
        <v>2.85</v>
      </c>
      <c r="F70" s="47" t="s">
        <v>368</v>
      </c>
      <c r="G70" s="19">
        <v>0</v>
      </c>
      <c r="H70" s="47" t="s">
        <v>368</v>
      </c>
      <c r="I70" s="19">
        <v>2.85</v>
      </c>
      <c r="J70" s="47" t="s">
        <v>368</v>
      </c>
      <c r="K70" s="34">
        <v>2.85</v>
      </c>
      <c r="L70" s="47" t="s">
        <v>368</v>
      </c>
      <c r="M70" s="19">
        <v>2.85</v>
      </c>
      <c r="N70" s="34" t="s">
        <v>368</v>
      </c>
      <c r="O70" s="47">
        <f t="shared" si="84"/>
        <v>0</v>
      </c>
      <c r="P70" s="47" t="s">
        <v>368</v>
      </c>
      <c r="Q70" s="51">
        <f t="shared" si="85"/>
        <v>0</v>
      </c>
      <c r="R70" s="47" t="s">
        <v>368</v>
      </c>
      <c r="S70" s="63">
        <f t="shared" si="86"/>
        <v>0</v>
      </c>
      <c r="T70" s="65" t="s">
        <v>368</v>
      </c>
      <c r="U70" s="11"/>
      <c r="V70" s="11"/>
      <c r="X70" s="11"/>
    </row>
    <row r="71" spans="1:24" ht="63" customHeight="1" x14ac:dyDescent="0.25">
      <c r="A71" s="14" t="s">
        <v>93</v>
      </c>
      <c r="B71" s="20" t="s">
        <v>371</v>
      </c>
      <c r="C71" s="27" t="s">
        <v>372</v>
      </c>
      <c r="D71" s="27" t="s">
        <v>368</v>
      </c>
      <c r="E71" s="19">
        <v>6.2691678</v>
      </c>
      <c r="F71" s="47" t="s">
        <v>368</v>
      </c>
      <c r="G71" s="19">
        <v>0</v>
      </c>
      <c r="H71" s="47" t="s">
        <v>368</v>
      </c>
      <c r="I71" s="19">
        <v>0.46370287000000004</v>
      </c>
      <c r="J71" s="47" t="s">
        <v>368</v>
      </c>
      <c r="K71" s="34">
        <v>3.6901678100000002</v>
      </c>
      <c r="L71" s="47" t="s">
        <v>368</v>
      </c>
      <c r="M71" s="19">
        <v>0.46370287000000004</v>
      </c>
      <c r="N71" s="34" t="s">
        <v>368</v>
      </c>
      <c r="O71" s="47">
        <f t="shared" si="84"/>
        <v>0</v>
      </c>
      <c r="P71" s="47" t="s">
        <v>368</v>
      </c>
      <c r="Q71" s="51">
        <f t="shared" si="85"/>
        <v>-3.2264649400000001</v>
      </c>
      <c r="R71" s="47" t="s">
        <v>368</v>
      </c>
      <c r="S71" s="63">
        <f t="shared" si="86"/>
        <v>-0.87434098017347339</v>
      </c>
      <c r="T71" s="65" t="s">
        <v>382</v>
      </c>
      <c r="U71" s="11"/>
      <c r="V71" s="11"/>
      <c r="X71" s="11"/>
    </row>
    <row r="72" spans="1:24" ht="55.5" customHeight="1" x14ac:dyDescent="0.25">
      <c r="A72" s="16" t="s">
        <v>93</v>
      </c>
      <c r="B72" s="24" t="s">
        <v>283</v>
      </c>
      <c r="C72" s="27" t="s">
        <v>284</v>
      </c>
      <c r="D72" s="27" t="s">
        <v>368</v>
      </c>
      <c r="E72" s="19">
        <v>5.7850015400000006</v>
      </c>
      <c r="F72" s="47" t="s">
        <v>368</v>
      </c>
      <c r="G72" s="19">
        <v>0</v>
      </c>
      <c r="H72" s="47" t="s">
        <v>368</v>
      </c>
      <c r="I72" s="19">
        <f>E72-G72</f>
        <v>5.7850015400000006</v>
      </c>
      <c r="J72" s="47" t="s">
        <v>368</v>
      </c>
      <c r="K72" s="34">
        <v>5.7850015399999997</v>
      </c>
      <c r="L72" s="47" t="s">
        <v>368</v>
      </c>
      <c r="M72" s="19">
        <v>5.7850015400000006</v>
      </c>
      <c r="N72" s="34" t="s">
        <v>368</v>
      </c>
      <c r="O72" s="47">
        <f t="shared" si="84"/>
        <v>0</v>
      </c>
      <c r="P72" s="47" t="s">
        <v>368</v>
      </c>
      <c r="Q72" s="51">
        <f t="shared" si="85"/>
        <v>0</v>
      </c>
      <c r="R72" s="47" t="s">
        <v>368</v>
      </c>
      <c r="S72" s="63">
        <f t="shared" si="86"/>
        <v>0</v>
      </c>
      <c r="T72" s="65" t="s">
        <v>368</v>
      </c>
      <c r="U72" s="11"/>
      <c r="V72" s="11"/>
      <c r="X72" s="11"/>
    </row>
    <row r="73" spans="1:24" s="46" customFormat="1" ht="62.25" customHeight="1" x14ac:dyDescent="0.25">
      <c r="A73" s="61" t="s">
        <v>95</v>
      </c>
      <c r="B73" s="21" t="s">
        <v>96</v>
      </c>
      <c r="C73" s="62" t="s">
        <v>11</v>
      </c>
      <c r="D73" s="54">
        <f>SUM(D74,D77)</f>
        <v>6.2206355599999998</v>
      </c>
      <c r="E73" s="54">
        <f>SUM(E74,E77)</f>
        <v>155.81167255627122</v>
      </c>
      <c r="F73" s="47" t="s">
        <v>368</v>
      </c>
      <c r="G73" s="54">
        <f>SUM(G74,G77)</f>
        <v>132.6890995562712</v>
      </c>
      <c r="H73" s="47" t="s">
        <v>368</v>
      </c>
      <c r="I73" s="54">
        <f t="shared" ref="I73:M73" si="106">SUM(I74,I77)</f>
        <v>23.122573000000003</v>
      </c>
      <c r="J73" s="47" t="s">
        <v>368</v>
      </c>
      <c r="K73" s="54">
        <f t="shared" si="106"/>
        <v>23.122573000000006</v>
      </c>
      <c r="L73" s="47" t="s">
        <v>368</v>
      </c>
      <c r="M73" s="54">
        <f t="shared" si="106"/>
        <v>16.89246241</v>
      </c>
      <c r="N73" s="51" t="s">
        <v>368</v>
      </c>
      <c r="O73" s="33">
        <f t="shared" si="84"/>
        <v>6.2301105900000024</v>
      </c>
      <c r="P73" s="47" t="s">
        <v>368</v>
      </c>
      <c r="Q73" s="51">
        <f t="shared" si="85"/>
        <v>-6.230110590000006</v>
      </c>
      <c r="R73" s="47" t="s">
        <v>368</v>
      </c>
      <c r="S73" s="63">
        <f t="shared" si="86"/>
        <v>-0.26943846560674733</v>
      </c>
      <c r="T73" s="63" t="s">
        <v>368</v>
      </c>
      <c r="U73" s="49"/>
      <c r="V73" s="49"/>
      <c r="W73" s="50"/>
      <c r="X73" s="49"/>
    </row>
    <row r="74" spans="1:24" s="46" customFormat="1" ht="31.5" customHeight="1" x14ac:dyDescent="0.25">
      <c r="A74" s="61" t="s">
        <v>97</v>
      </c>
      <c r="B74" s="21" t="s">
        <v>98</v>
      </c>
      <c r="C74" s="62" t="s">
        <v>11</v>
      </c>
      <c r="D74" s="54">
        <f>SUM(D75:D76)</f>
        <v>6.2206355599999998</v>
      </c>
      <c r="E74" s="54">
        <f>SUM(E75:E76)</f>
        <v>155.81167255627122</v>
      </c>
      <c r="F74" s="47" t="s">
        <v>368</v>
      </c>
      <c r="G74" s="54">
        <f t="shared" ref="G74:M74" si="107">SUM(G75:G76)</f>
        <v>132.6890995562712</v>
      </c>
      <c r="H74" s="47" t="s">
        <v>368</v>
      </c>
      <c r="I74" s="54">
        <f t="shared" si="107"/>
        <v>23.122573000000003</v>
      </c>
      <c r="J74" s="47" t="s">
        <v>368</v>
      </c>
      <c r="K74" s="54">
        <f t="shared" si="107"/>
        <v>23.122573000000006</v>
      </c>
      <c r="L74" s="47" t="s">
        <v>368</v>
      </c>
      <c r="M74" s="54">
        <f t="shared" si="107"/>
        <v>16.89246241</v>
      </c>
      <c r="N74" s="51" t="s">
        <v>368</v>
      </c>
      <c r="O74" s="33">
        <f t="shared" si="84"/>
        <v>6.2301105900000024</v>
      </c>
      <c r="P74" s="47" t="s">
        <v>368</v>
      </c>
      <c r="Q74" s="51">
        <f t="shared" si="85"/>
        <v>-6.230110590000006</v>
      </c>
      <c r="R74" s="47" t="s">
        <v>368</v>
      </c>
      <c r="S74" s="63">
        <f t="shared" si="86"/>
        <v>-0.26943846560674733</v>
      </c>
      <c r="T74" s="63" t="s">
        <v>368</v>
      </c>
      <c r="U74" s="49"/>
      <c r="V74" s="49"/>
      <c r="W74" s="50"/>
      <c r="X74" s="49"/>
    </row>
    <row r="75" spans="1:24" ht="126" customHeight="1" x14ac:dyDescent="0.25">
      <c r="A75" s="14" t="s">
        <v>97</v>
      </c>
      <c r="B75" s="15" t="s">
        <v>10</v>
      </c>
      <c r="C75" s="27" t="s">
        <v>99</v>
      </c>
      <c r="D75" s="19">
        <v>6.2206355599999998</v>
      </c>
      <c r="E75" s="19">
        <v>95.631498980000003</v>
      </c>
      <c r="F75" s="47" t="s">
        <v>368</v>
      </c>
      <c r="G75" s="19">
        <v>72.508925980000001</v>
      </c>
      <c r="H75" s="47" t="s">
        <v>368</v>
      </c>
      <c r="I75" s="19">
        <f>E75-G75</f>
        <v>23.122573000000003</v>
      </c>
      <c r="J75" s="47" t="s">
        <v>368</v>
      </c>
      <c r="K75" s="34">
        <v>23.122573000000006</v>
      </c>
      <c r="L75" s="47" t="s">
        <v>368</v>
      </c>
      <c r="M75" s="19">
        <v>16.89246241</v>
      </c>
      <c r="N75" s="34" t="s">
        <v>368</v>
      </c>
      <c r="O75" s="47">
        <f t="shared" si="84"/>
        <v>6.2301105900000024</v>
      </c>
      <c r="P75" s="47" t="s">
        <v>368</v>
      </c>
      <c r="Q75" s="51">
        <f t="shared" si="85"/>
        <v>-6.230110590000006</v>
      </c>
      <c r="R75" s="47" t="s">
        <v>368</v>
      </c>
      <c r="S75" s="63">
        <f t="shared" si="86"/>
        <v>-0.26943846560674733</v>
      </c>
      <c r="T75" s="65" t="s">
        <v>383</v>
      </c>
      <c r="U75" s="11"/>
      <c r="V75" s="11"/>
      <c r="X75" s="11"/>
    </row>
    <row r="76" spans="1:24" ht="45" customHeight="1" x14ac:dyDescent="0.25">
      <c r="A76" s="14" t="s">
        <v>97</v>
      </c>
      <c r="B76" s="15" t="s">
        <v>241</v>
      </c>
      <c r="C76" s="27" t="s">
        <v>269</v>
      </c>
      <c r="D76" s="27" t="s">
        <v>368</v>
      </c>
      <c r="E76" s="19">
        <v>60.180173576271201</v>
      </c>
      <c r="F76" s="47" t="s">
        <v>368</v>
      </c>
      <c r="G76" s="19">
        <v>60.180173576271201</v>
      </c>
      <c r="H76" s="47" t="s">
        <v>368</v>
      </c>
      <c r="I76" s="19">
        <f>E76-G76</f>
        <v>0</v>
      </c>
      <c r="J76" s="47" t="s">
        <v>368</v>
      </c>
      <c r="K76" s="34" t="s">
        <v>368</v>
      </c>
      <c r="L76" s="47" t="s">
        <v>368</v>
      </c>
      <c r="M76" s="19">
        <v>0</v>
      </c>
      <c r="N76" s="34" t="s">
        <v>368</v>
      </c>
      <c r="O76" s="47">
        <f t="shared" si="84"/>
        <v>0</v>
      </c>
      <c r="P76" s="47" t="s">
        <v>368</v>
      </c>
      <c r="Q76" s="51" t="s">
        <v>368</v>
      </c>
      <c r="R76" s="47" t="s">
        <v>368</v>
      </c>
      <c r="S76" s="63" t="s">
        <v>368</v>
      </c>
      <c r="T76" s="65" t="s">
        <v>368</v>
      </c>
      <c r="U76" s="11"/>
      <c r="V76" s="11"/>
      <c r="X76" s="11"/>
    </row>
    <row r="77" spans="1:24" s="46" customFormat="1" ht="31.5" customHeight="1" x14ac:dyDescent="0.25">
      <c r="A77" s="61" t="s">
        <v>100</v>
      </c>
      <c r="B77" s="21" t="s">
        <v>101</v>
      </c>
      <c r="C77" s="62" t="s">
        <v>11</v>
      </c>
      <c r="D77" s="54">
        <v>0</v>
      </c>
      <c r="E77" s="54">
        <v>0</v>
      </c>
      <c r="F77" s="47" t="s">
        <v>368</v>
      </c>
      <c r="G77" s="54">
        <v>0</v>
      </c>
      <c r="H77" s="47" t="s">
        <v>368</v>
      </c>
      <c r="I77" s="54">
        <v>0</v>
      </c>
      <c r="J77" s="47" t="s">
        <v>368</v>
      </c>
      <c r="K77" s="51">
        <v>0</v>
      </c>
      <c r="L77" s="47" t="s">
        <v>368</v>
      </c>
      <c r="M77" s="54">
        <v>0</v>
      </c>
      <c r="N77" s="51" t="s">
        <v>368</v>
      </c>
      <c r="O77" s="33">
        <f t="shared" si="84"/>
        <v>0</v>
      </c>
      <c r="P77" s="47" t="s">
        <v>368</v>
      </c>
      <c r="Q77" s="51">
        <f t="shared" ref="Q77:Q90" si="108">M77-K77</f>
        <v>0</v>
      </c>
      <c r="R77" s="47" t="s">
        <v>368</v>
      </c>
      <c r="S77" s="63" t="str">
        <f t="shared" ref="S77:S90" si="109">IF(K77,Q77/(K77),"нд")</f>
        <v>нд</v>
      </c>
      <c r="T77" s="63" t="s">
        <v>368</v>
      </c>
      <c r="U77" s="49"/>
      <c r="V77" s="49"/>
      <c r="W77" s="50"/>
      <c r="X77" s="49"/>
    </row>
    <row r="78" spans="1:24" s="46" customFormat="1" ht="57" customHeight="1" x14ac:dyDescent="0.25">
      <c r="A78" s="61" t="s">
        <v>102</v>
      </c>
      <c r="B78" s="21" t="s">
        <v>103</v>
      </c>
      <c r="C78" s="62" t="s">
        <v>11</v>
      </c>
      <c r="D78" s="54">
        <f>SUM(D79)</f>
        <v>0</v>
      </c>
      <c r="E78" s="54">
        <f>SUM(E79)</f>
        <v>201.91807274999996</v>
      </c>
      <c r="F78" s="47" t="s">
        <v>368</v>
      </c>
      <c r="G78" s="54">
        <f t="shared" ref="G78" si="110">G79</f>
        <v>0</v>
      </c>
      <c r="H78" s="47" t="s">
        <v>368</v>
      </c>
      <c r="I78" s="54">
        <f t="shared" ref="I78:M78" si="111">I79</f>
        <v>201.91807274999996</v>
      </c>
      <c r="J78" s="47" t="s">
        <v>368</v>
      </c>
      <c r="K78" s="54">
        <f t="shared" si="111"/>
        <v>19.53500258</v>
      </c>
      <c r="L78" s="47" t="s">
        <v>368</v>
      </c>
      <c r="M78" s="54">
        <f t="shared" si="111"/>
        <v>14.635926420000001</v>
      </c>
      <c r="N78" s="51" t="s">
        <v>368</v>
      </c>
      <c r="O78" s="33">
        <f t="shared" si="84"/>
        <v>187.28214632999996</v>
      </c>
      <c r="P78" s="47" t="s">
        <v>368</v>
      </c>
      <c r="Q78" s="51">
        <f t="shared" si="108"/>
        <v>-4.8990761599999999</v>
      </c>
      <c r="R78" s="47" t="s">
        <v>368</v>
      </c>
      <c r="S78" s="63">
        <f t="shared" si="109"/>
        <v>-0.25078451563736626</v>
      </c>
      <c r="T78" s="63" t="s">
        <v>368</v>
      </c>
      <c r="U78" s="49"/>
      <c r="V78" s="49"/>
      <c r="W78" s="50"/>
      <c r="X78" s="49"/>
    </row>
    <row r="79" spans="1:24" ht="150.75" customHeight="1" x14ac:dyDescent="0.25">
      <c r="A79" s="14" t="s">
        <v>102</v>
      </c>
      <c r="B79" s="15" t="s">
        <v>250</v>
      </c>
      <c r="C79" s="27" t="s">
        <v>251</v>
      </c>
      <c r="D79" s="19" t="s">
        <v>368</v>
      </c>
      <c r="E79" s="19">
        <v>201.91807274999996</v>
      </c>
      <c r="F79" s="47" t="s">
        <v>368</v>
      </c>
      <c r="G79" s="19">
        <v>0</v>
      </c>
      <c r="H79" s="47" t="s">
        <v>368</v>
      </c>
      <c r="I79" s="19">
        <f>E79-G79</f>
        <v>201.91807274999996</v>
      </c>
      <c r="J79" s="47" t="s">
        <v>368</v>
      </c>
      <c r="K79" s="34">
        <v>19.53500258</v>
      </c>
      <c r="L79" s="47" t="s">
        <v>368</v>
      </c>
      <c r="M79" s="19">
        <v>14.635926420000001</v>
      </c>
      <c r="N79" s="34" t="s">
        <v>368</v>
      </c>
      <c r="O79" s="47">
        <f t="shared" si="84"/>
        <v>187.28214632999996</v>
      </c>
      <c r="P79" s="47" t="s">
        <v>368</v>
      </c>
      <c r="Q79" s="51">
        <f t="shared" si="108"/>
        <v>-4.8990761599999999</v>
      </c>
      <c r="R79" s="47" t="s">
        <v>368</v>
      </c>
      <c r="S79" s="63">
        <f t="shared" si="109"/>
        <v>-0.25078451563736626</v>
      </c>
      <c r="T79" s="66" t="s">
        <v>384</v>
      </c>
      <c r="U79" s="11"/>
      <c r="V79" s="11"/>
      <c r="X79" s="11"/>
    </row>
    <row r="80" spans="1:24" s="46" customFormat="1" ht="71.25" customHeight="1" x14ac:dyDescent="0.25">
      <c r="A80" s="61" t="s">
        <v>104</v>
      </c>
      <c r="B80" s="21" t="s">
        <v>105</v>
      </c>
      <c r="C80" s="62" t="s">
        <v>11</v>
      </c>
      <c r="D80" s="54">
        <f t="shared" ref="D80" si="112">SUM(D81:D82)</f>
        <v>0</v>
      </c>
      <c r="E80" s="54">
        <f t="shared" ref="E80:G80" si="113">SUM(E81:E82)</f>
        <v>0</v>
      </c>
      <c r="F80" s="47" t="s">
        <v>368</v>
      </c>
      <c r="G80" s="54">
        <f t="shared" si="113"/>
        <v>0</v>
      </c>
      <c r="H80" s="47" t="s">
        <v>368</v>
      </c>
      <c r="I80" s="54">
        <f t="shared" ref="I80" si="114">SUM(I81:I82)</f>
        <v>0</v>
      </c>
      <c r="J80" s="47" t="s">
        <v>368</v>
      </c>
      <c r="K80" s="54">
        <f t="shared" ref="K80" si="115">SUM(K81:K82)</f>
        <v>0</v>
      </c>
      <c r="L80" s="47" t="s">
        <v>368</v>
      </c>
      <c r="M80" s="54">
        <f t="shared" ref="M80" si="116">SUM(M81:M82)</f>
        <v>0</v>
      </c>
      <c r="N80" s="51" t="s">
        <v>368</v>
      </c>
      <c r="O80" s="33">
        <f t="shared" si="84"/>
        <v>0</v>
      </c>
      <c r="P80" s="47" t="s">
        <v>368</v>
      </c>
      <c r="Q80" s="51">
        <f t="shared" si="108"/>
        <v>0</v>
      </c>
      <c r="R80" s="47" t="s">
        <v>368</v>
      </c>
      <c r="S80" s="63" t="str">
        <f t="shared" si="109"/>
        <v>нд</v>
      </c>
      <c r="T80" s="63" t="s">
        <v>368</v>
      </c>
      <c r="U80" s="49"/>
      <c r="V80" s="49"/>
      <c r="W80" s="50"/>
      <c r="X80" s="49"/>
    </row>
    <row r="81" spans="1:24" s="46" customFormat="1" ht="31.5" customHeight="1" x14ac:dyDescent="0.25">
      <c r="A81" s="61" t="s">
        <v>106</v>
      </c>
      <c r="B81" s="21" t="s">
        <v>107</v>
      </c>
      <c r="C81" s="62" t="s">
        <v>11</v>
      </c>
      <c r="D81" s="54">
        <v>0</v>
      </c>
      <c r="E81" s="54">
        <v>0</v>
      </c>
      <c r="F81" s="47" t="s">
        <v>368</v>
      </c>
      <c r="G81" s="54">
        <v>0</v>
      </c>
      <c r="H81" s="47" t="s">
        <v>368</v>
      </c>
      <c r="I81" s="54">
        <v>0</v>
      </c>
      <c r="J81" s="47" t="s">
        <v>368</v>
      </c>
      <c r="K81" s="54">
        <v>0</v>
      </c>
      <c r="L81" s="47" t="s">
        <v>368</v>
      </c>
      <c r="M81" s="54">
        <v>0</v>
      </c>
      <c r="N81" s="51" t="s">
        <v>368</v>
      </c>
      <c r="O81" s="33">
        <f t="shared" si="84"/>
        <v>0</v>
      </c>
      <c r="P81" s="47" t="s">
        <v>368</v>
      </c>
      <c r="Q81" s="51">
        <f t="shared" si="108"/>
        <v>0</v>
      </c>
      <c r="R81" s="47" t="s">
        <v>368</v>
      </c>
      <c r="S81" s="63" t="str">
        <f t="shared" si="109"/>
        <v>нд</v>
      </c>
      <c r="T81" s="63" t="s">
        <v>368</v>
      </c>
      <c r="U81" s="49"/>
      <c r="V81" s="49"/>
      <c r="W81" s="50"/>
      <c r="X81" s="49"/>
    </row>
    <row r="82" spans="1:24" s="46" customFormat="1" ht="47.25" customHeight="1" x14ac:dyDescent="0.25">
      <c r="A82" s="61" t="s">
        <v>108</v>
      </c>
      <c r="B82" s="21" t="s">
        <v>109</v>
      </c>
      <c r="C82" s="62" t="s">
        <v>11</v>
      </c>
      <c r="D82" s="54">
        <v>0</v>
      </c>
      <c r="E82" s="54">
        <v>0</v>
      </c>
      <c r="F82" s="47" t="s">
        <v>368</v>
      </c>
      <c r="G82" s="54">
        <v>0</v>
      </c>
      <c r="H82" s="47" t="s">
        <v>368</v>
      </c>
      <c r="I82" s="54">
        <v>0</v>
      </c>
      <c r="J82" s="47" t="s">
        <v>368</v>
      </c>
      <c r="K82" s="54">
        <v>0</v>
      </c>
      <c r="L82" s="47" t="s">
        <v>368</v>
      </c>
      <c r="M82" s="54">
        <v>0</v>
      </c>
      <c r="N82" s="51" t="s">
        <v>368</v>
      </c>
      <c r="O82" s="33">
        <f t="shared" si="84"/>
        <v>0</v>
      </c>
      <c r="P82" s="47" t="s">
        <v>368</v>
      </c>
      <c r="Q82" s="51">
        <f t="shared" si="108"/>
        <v>0</v>
      </c>
      <c r="R82" s="47" t="s">
        <v>368</v>
      </c>
      <c r="S82" s="63" t="str">
        <f t="shared" si="109"/>
        <v>нд</v>
      </c>
      <c r="T82" s="63" t="s">
        <v>368</v>
      </c>
      <c r="U82" s="49"/>
      <c r="V82" s="49"/>
      <c r="W82" s="50"/>
      <c r="X82" s="49"/>
    </row>
    <row r="83" spans="1:24" s="46" customFormat="1" ht="63" customHeight="1" x14ac:dyDescent="0.25">
      <c r="A83" s="61" t="s">
        <v>110</v>
      </c>
      <c r="B83" s="21" t="s">
        <v>111</v>
      </c>
      <c r="C83" s="62" t="s">
        <v>11</v>
      </c>
      <c r="D83" s="54">
        <f t="shared" ref="D83" si="117">SUM(D84:D85)</f>
        <v>1964.1645100000001</v>
      </c>
      <c r="E83" s="54">
        <f t="shared" ref="E83:G83" si="118">SUM(E84:E85)</f>
        <v>23365.168942799995</v>
      </c>
      <c r="F83" s="47" t="s">
        <v>368</v>
      </c>
      <c r="G83" s="54">
        <f t="shared" si="118"/>
        <v>626.64364786717533</v>
      </c>
      <c r="H83" s="47" t="s">
        <v>368</v>
      </c>
      <c r="I83" s="54">
        <f t="shared" ref="I83" si="119">SUM(I84:I85)</f>
        <v>22738.525294932821</v>
      </c>
      <c r="J83" s="47" t="s">
        <v>368</v>
      </c>
      <c r="K83" s="54">
        <f t="shared" ref="K83:M83" si="120">SUM(K84:K85)</f>
        <v>122.36814201000001</v>
      </c>
      <c r="L83" s="47" t="s">
        <v>368</v>
      </c>
      <c r="M83" s="54">
        <f t="shared" si="120"/>
        <v>172.23479286999998</v>
      </c>
      <c r="N83" s="51" t="s">
        <v>368</v>
      </c>
      <c r="O83" s="33">
        <f t="shared" ref="O83:O114" si="121">I83-M83</f>
        <v>22566.29050206282</v>
      </c>
      <c r="P83" s="47" t="s">
        <v>368</v>
      </c>
      <c r="Q83" s="51">
        <f t="shared" si="108"/>
        <v>49.866650859999964</v>
      </c>
      <c r="R83" s="47" t="s">
        <v>368</v>
      </c>
      <c r="S83" s="63">
        <f t="shared" si="109"/>
        <v>0.40751334490250596</v>
      </c>
      <c r="T83" s="63" t="s">
        <v>368</v>
      </c>
      <c r="U83" s="49"/>
      <c r="V83" s="49"/>
      <c r="W83" s="50"/>
      <c r="X83" s="49"/>
    </row>
    <row r="84" spans="1:24" s="46" customFormat="1" ht="104.25" customHeight="1" x14ac:dyDescent="0.25">
      <c r="A84" s="61" t="s">
        <v>112</v>
      </c>
      <c r="B84" s="21" t="s">
        <v>113</v>
      </c>
      <c r="C84" s="62" t="s">
        <v>11</v>
      </c>
      <c r="D84" s="54">
        <v>0</v>
      </c>
      <c r="E84" s="54">
        <v>0</v>
      </c>
      <c r="F84" s="47" t="s">
        <v>368</v>
      </c>
      <c r="G84" s="54">
        <v>0</v>
      </c>
      <c r="H84" s="47" t="s">
        <v>368</v>
      </c>
      <c r="I84" s="54">
        <v>0</v>
      </c>
      <c r="J84" s="47" t="s">
        <v>368</v>
      </c>
      <c r="K84" s="54">
        <v>0</v>
      </c>
      <c r="L84" s="47" t="s">
        <v>368</v>
      </c>
      <c r="M84" s="54">
        <v>0</v>
      </c>
      <c r="N84" s="51" t="s">
        <v>368</v>
      </c>
      <c r="O84" s="33">
        <f t="shared" si="121"/>
        <v>0</v>
      </c>
      <c r="P84" s="47" t="s">
        <v>368</v>
      </c>
      <c r="Q84" s="51">
        <f t="shared" si="108"/>
        <v>0</v>
      </c>
      <c r="R84" s="47" t="s">
        <v>368</v>
      </c>
      <c r="S84" s="63" t="str">
        <f t="shared" si="109"/>
        <v>нд</v>
      </c>
      <c r="T84" s="63" t="s">
        <v>368</v>
      </c>
      <c r="U84" s="49"/>
      <c r="V84" s="49"/>
      <c r="W84" s="50"/>
      <c r="X84" s="49"/>
    </row>
    <row r="85" spans="1:24" s="46" customFormat="1" ht="66.75" customHeight="1" x14ac:dyDescent="0.25">
      <c r="A85" s="61" t="s">
        <v>114</v>
      </c>
      <c r="B85" s="21" t="s">
        <v>115</v>
      </c>
      <c r="C85" s="62" t="s">
        <v>11</v>
      </c>
      <c r="D85" s="54">
        <f t="shared" ref="D85" si="122">SUM(D86:D87)</f>
        <v>1964.1645100000001</v>
      </c>
      <c r="E85" s="54">
        <f t="shared" ref="E85:M85" si="123">SUM(E86:E87)</f>
        <v>23365.168942799995</v>
      </c>
      <c r="F85" s="47" t="s">
        <v>368</v>
      </c>
      <c r="G85" s="54">
        <f t="shared" si="123"/>
        <v>626.64364786717533</v>
      </c>
      <c r="H85" s="47" t="s">
        <v>368</v>
      </c>
      <c r="I85" s="54">
        <f t="shared" si="123"/>
        <v>22738.525294932821</v>
      </c>
      <c r="J85" s="47" t="s">
        <v>368</v>
      </c>
      <c r="K85" s="54">
        <f t="shared" ref="K85" si="124">SUM(K86:K87)</f>
        <v>122.36814201000001</v>
      </c>
      <c r="L85" s="47" t="s">
        <v>368</v>
      </c>
      <c r="M85" s="54">
        <f t="shared" si="123"/>
        <v>172.23479286999998</v>
      </c>
      <c r="N85" s="51" t="s">
        <v>368</v>
      </c>
      <c r="O85" s="33">
        <f t="shared" si="121"/>
        <v>22566.29050206282</v>
      </c>
      <c r="P85" s="47" t="s">
        <v>368</v>
      </c>
      <c r="Q85" s="51">
        <f t="shared" si="108"/>
        <v>49.866650859999964</v>
      </c>
      <c r="R85" s="47" t="s">
        <v>368</v>
      </c>
      <c r="S85" s="63">
        <f t="shared" si="109"/>
        <v>0.40751334490250596</v>
      </c>
      <c r="T85" s="63" t="s">
        <v>368</v>
      </c>
      <c r="U85" s="49"/>
      <c r="V85" s="49"/>
      <c r="W85" s="50"/>
      <c r="X85" s="49"/>
    </row>
    <row r="86" spans="1:24" ht="43.5" customHeight="1" x14ac:dyDescent="0.25">
      <c r="A86" s="14" t="s">
        <v>114</v>
      </c>
      <c r="B86" s="15" t="s">
        <v>239</v>
      </c>
      <c r="C86" s="27" t="s">
        <v>252</v>
      </c>
      <c r="D86" s="90">
        <v>1964.1645100000001</v>
      </c>
      <c r="E86" s="19">
        <v>23211.077272749997</v>
      </c>
      <c r="F86" s="47" t="s">
        <v>368</v>
      </c>
      <c r="G86" s="19">
        <v>473.46452781384198</v>
      </c>
      <c r="H86" s="47" t="s">
        <v>368</v>
      </c>
      <c r="I86" s="19">
        <f>E86-G86</f>
        <v>22737.612744936156</v>
      </c>
      <c r="J86" s="47" t="s">
        <v>368</v>
      </c>
      <c r="K86" s="19">
        <v>121.45559201000002</v>
      </c>
      <c r="L86" s="47" t="s">
        <v>368</v>
      </c>
      <c r="M86" s="19">
        <v>172.23479286999998</v>
      </c>
      <c r="N86" s="34" t="s">
        <v>368</v>
      </c>
      <c r="O86" s="47">
        <f t="shared" si="121"/>
        <v>22565.377952066156</v>
      </c>
      <c r="P86" s="47" t="s">
        <v>368</v>
      </c>
      <c r="Q86" s="51">
        <f t="shared" si="108"/>
        <v>50.77920085999996</v>
      </c>
      <c r="R86" s="47" t="s">
        <v>368</v>
      </c>
      <c r="S86" s="63">
        <f t="shared" si="109"/>
        <v>0.41808862004327529</v>
      </c>
      <c r="T86" s="86" t="s">
        <v>399</v>
      </c>
      <c r="U86" s="11"/>
      <c r="V86" s="11"/>
      <c r="X86" s="11"/>
    </row>
    <row r="87" spans="1:24" ht="48" customHeight="1" x14ac:dyDescent="0.25">
      <c r="A87" s="14" t="s">
        <v>114</v>
      </c>
      <c r="B87" s="15" t="s">
        <v>244</v>
      </c>
      <c r="C87" s="27" t="s">
        <v>253</v>
      </c>
      <c r="D87" s="27" t="s">
        <v>368</v>
      </c>
      <c r="E87" s="19">
        <v>154.09167005</v>
      </c>
      <c r="F87" s="47" t="s">
        <v>368</v>
      </c>
      <c r="G87" s="19">
        <v>153.17912005333329</v>
      </c>
      <c r="H87" s="47" t="s">
        <v>368</v>
      </c>
      <c r="I87" s="19">
        <f>E87-G87</f>
        <v>0.9125499966667121</v>
      </c>
      <c r="J87" s="47" t="s">
        <v>368</v>
      </c>
      <c r="K87" s="34">
        <v>0.91254999999999997</v>
      </c>
      <c r="L87" s="47" t="s">
        <v>368</v>
      </c>
      <c r="M87" s="19">
        <v>0</v>
      </c>
      <c r="N87" s="34" t="s">
        <v>368</v>
      </c>
      <c r="O87" s="47">
        <f t="shared" si="121"/>
        <v>0.9125499966667121</v>
      </c>
      <c r="P87" s="47" t="s">
        <v>368</v>
      </c>
      <c r="Q87" s="51">
        <f t="shared" si="108"/>
        <v>-0.91254999999999997</v>
      </c>
      <c r="R87" s="47" t="s">
        <v>368</v>
      </c>
      <c r="S87" s="63">
        <f t="shared" si="109"/>
        <v>-1</v>
      </c>
      <c r="T87" s="65" t="s">
        <v>385</v>
      </c>
      <c r="U87" s="11"/>
      <c r="V87" s="11"/>
      <c r="X87" s="11"/>
    </row>
    <row r="88" spans="1:24" s="46" customFormat="1" ht="47.25" customHeight="1" x14ac:dyDescent="0.25">
      <c r="A88" s="61" t="s">
        <v>116</v>
      </c>
      <c r="B88" s="21" t="s">
        <v>117</v>
      </c>
      <c r="C88" s="62" t="s">
        <v>11</v>
      </c>
      <c r="D88" s="54">
        <v>0</v>
      </c>
      <c r="E88" s="54">
        <v>0</v>
      </c>
      <c r="F88" s="47" t="s">
        <v>368</v>
      </c>
      <c r="G88" s="54">
        <v>0</v>
      </c>
      <c r="H88" s="47" t="s">
        <v>368</v>
      </c>
      <c r="I88" s="54">
        <v>0</v>
      </c>
      <c r="J88" s="47" t="s">
        <v>368</v>
      </c>
      <c r="K88" s="54">
        <v>0</v>
      </c>
      <c r="L88" s="47" t="s">
        <v>368</v>
      </c>
      <c r="M88" s="54">
        <v>0</v>
      </c>
      <c r="N88" s="51" t="s">
        <v>368</v>
      </c>
      <c r="O88" s="33">
        <f t="shared" si="121"/>
        <v>0</v>
      </c>
      <c r="P88" s="47" t="s">
        <v>368</v>
      </c>
      <c r="Q88" s="51">
        <f t="shared" si="108"/>
        <v>0</v>
      </c>
      <c r="R88" s="47" t="s">
        <v>368</v>
      </c>
      <c r="S88" s="63" t="str">
        <f t="shared" si="109"/>
        <v>нд</v>
      </c>
      <c r="T88" s="63" t="s">
        <v>368</v>
      </c>
      <c r="U88" s="49"/>
      <c r="V88" s="49"/>
      <c r="W88" s="50"/>
      <c r="X88" s="49"/>
    </row>
    <row r="89" spans="1:24" s="46" customFormat="1" ht="54" customHeight="1" x14ac:dyDescent="0.25">
      <c r="A89" s="61" t="s">
        <v>118</v>
      </c>
      <c r="B89" s="21" t="s">
        <v>26</v>
      </c>
      <c r="C89" s="62" t="s">
        <v>11</v>
      </c>
      <c r="D89" s="54">
        <v>0</v>
      </c>
      <c r="E89" s="54">
        <v>0</v>
      </c>
      <c r="F89" s="47" t="s">
        <v>368</v>
      </c>
      <c r="G89" s="54">
        <v>0</v>
      </c>
      <c r="H89" s="47" t="s">
        <v>368</v>
      </c>
      <c r="I89" s="54">
        <v>0</v>
      </c>
      <c r="J89" s="47" t="s">
        <v>368</v>
      </c>
      <c r="K89" s="54">
        <v>0</v>
      </c>
      <c r="L89" s="47" t="s">
        <v>368</v>
      </c>
      <c r="M89" s="54">
        <v>0</v>
      </c>
      <c r="N89" s="51" t="s">
        <v>368</v>
      </c>
      <c r="O89" s="33">
        <f t="shared" si="121"/>
        <v>0</v>
      </c>
      <c r="P89" s="47" t="s">
        <v>368</v>
      </c>
      <c r="Q89" s="51">
        <f t="shared" si="108"/>
        <v>0</v>
      </c>
      <c r="R89" s="47" t="s">
        <v>368</v>
      </c>
      <c r="S89" s="63" t="str">
        <f t="shared" si="109"/>
        <v>нд</v>
      </c>
      <c r="T89" s="63" t="s">
        <v>368</v>
      </c>
      <c r="U89" s="49"/>
      <c r="V89" s="49"/>
      <c r="W89" s="50"/>
      <c r="X89" s="49"/>
    </row>
    <row r="90" spans="1:24" s="46" customFormat="1" ht="39.75" customHeight="1" x14ac:dyDescent="0.25">
      <c r="A90" s="61" t="s">
        <v>254</v>
      </c>
      <c r="B90" s="21" t="s">
        <v>119</v>
      </c>
      <c r="C90" s="62" t="s">
        <v>11</v>
      </c>
      <c r="D90" s="54">
        <f>SUM(D91:D103)</f>
        <v>0</v>
      </c>
      <c r="E90" s="54">
        <f>SUM(E91:E103)</f>
        <v>26.918066300000003</v>
      </c>
      <c r="F90" s="47" t="s">
        <v>368</v>
      </c>
      <c r="G90" s="54">
        <f t="shared" ref="G90:M90" si="125">SUM(G91:G103)</f>
        <v>0.187</v>
      </c>
      <c r="H90" s="47" t="s">
        <v>368</v>
      </c>
      <c r="I90" s="54">
        <f t="shared" si="125"/>
        <v>26.731066300000005</v>
      </c>
      <c r="J90" s="47" t="s">
        <v>368</v>
      </c>
      <c r="K90" s="54">
        <f t="shared" ref="K90" si="126">SUM(K91:K103)</f>
        <v>25.146028720000004</v>
      </c>
      <c r="L90" s="47" t="s">
        <v>368</v>
      </c>
      <c r="M90" s="54">
        <f t="shared" si="125"/>
        <v>22.8487899</v>
      </c>
      <c r="N90" s="51" t="s">
        <v>368</v>
      </c>
      <c r="O90" s="33">
        <f t="shared" si="121"/>
        <v>3.8822764000000056</v>
      </c>
      <c r="P90" s="47" t="s">
        <v>368</v>
      </c>
      <c r="Q90" s="51">
        <f t="shared" si="108"/>
        <v>-2.297238820000004</v>
      </c>
      <c r="R90" s="47" t="s">
        <v>368</v>
      </c>
      <c r="S90" s="63">
        <f t="shared" si="109"/>
        <v>-9.1355929223642579E-2</v>
      </c>
      <c r="T90" s="63" t="s">
        <v>368</v>
      </c>
      <c r="U90" s="49"/>
      <c r="V90" s="49"/>
      <c r="W90" s="50"/>
      <c r="X90" s="49"/>
    </row>
    <row r="91" spans="1:24" ht="47.25" customHeight="1" x14ac:dyDescent="0.25">
      <c r="A91" s="14" t="s">
        <v>240</v>
      </c>
      <c r="B91" s="15" t="s">
        <v>255</v>
      </c>
      <c r="C91" s="67" t="s">
        <v>272</v>
      </c>
      <c r="D91" s="27" t="s">
        <v>368</v>
      </c>
      <c r="E91" s="19">
        <v>0.35533059</v>
      </c>
      <c r="F91" s="47" t="s">
        <v>368</v>
      </c>
      <c r="G91" s="19">
        <f>E91-M91</f>
        <v>0.187</v>
      </c>
      <c r="H91" s="47" t="s">
        <v>368</v>
      </c>
      <c r="I91" s="19">
        <f t="shared" ref="I91:I103" si="127">E91-G91</f>
        <v>0.16833059</v>
      </c>
      <c r="J91" s="47" t="s">
        <v>368</v>
      </c>
      <c r="K91" s="34" t="s">
        <v>368</v>
      </c>
      <c r="L91" s="47" t="s">
        <v>368</v>
      </c>
      <c r="M91" s="19">
        <v>0.16833059</v>
      </c>
      <c r="N91" s="34" t="s">
        <v>368</v>
      </c>
      <c r="O91" s="33">
        <f t="shared" si="121"/>
        <v>0</v>
      </c>
      <c r="P91" s="47" t="s">
        <v>368</v>
      </c>
      <c r="Q91" s="51" t="s">
        <v>368</v>
      </c>
      <c r="R91" s="47" t="s">
        <v>368</v>
      </c>
      <c r="S91" s="63" t="s">
        <v>368</v>
      </c>
      <c r="T91" s="63" t="s">
        <v>368</v>
      </c>
      <c r="U91" s="11"/>
      <c r="V91" s="11"/>
      <c r="X91" s="11"/>
    </row>
    <row r="92" spans="1:24" ht="59.25" customHeight="1" x14ac:dyDescent="0.25">
      <c r="A92" s="14" t="s">
        <v>240</v>
      </c>
      <c r="B92" s="15" t="s">
        <v>256</v>
      </c>
      <c r="C92" s="27" t="s">
        <v>403</v>
      </c>
      <c r="D92" s="67" t="s">
        <v>368</v>
      </c>
      <c r="E92" s="19">
        <v>6.9750000000000006E-2</v>
      </c>
      <c r="F92" s="47" t="s">
        <v>368</v>
      </c>
      <c r="G92" s="19">
        <v>0</v>
      </c>
      <c r="H92" s="47" t="s">
        <v>368</v>
      </c>
      <c r="I92" s="19">
        <f t="shared" si="127"/>
        <v>6.9750000000000006E-2</v>
      </c>
      <c r="J92" s="47" t="s">
        <v>368</v>
      </c>
      <c r="K92" s="34" t="s">
        <v>368</v>
      </c>
      <c r="L92" s="47" t="s">
        <v>368</v>
      </c>
      <c r="M92" s="19">
        <v>6.9750000000000006E-2</v>
      </c>
      <c r="N92" s="34" t="s">
        <v>368</v>
      </c>
      <c r="O92" s="33">
        <f t="shared" si="121"/>
        <v>0</v>
      </c>
      <c r="P92" s="47" t="s">
        <v>368</v>
      </c>
      <c r="Q92" s="51" t="s">
        <v>368</v>
      </c>
      <c r="R92" s="47" t="s">
        <v>368</v>
      </c>
      <c r="S92" s="63" t="s">
        <v>368</v>
      </c>
      <c r="T92" s="63" t="s">
        <v>368</v>
      </c>
      <c r="U92" s="11"/>
      <c r="V92" s="11"/>
      <c r="X92" s="11"/>
    </row>
    <row r="93" spans="1:24" ht="59.25" customHeight="1" x14ac:dyDescent="0.25">
      <c r="A93" s="14" t="s">
        <v>240</v>
      </c>
      <c r="B93" s="15" t="s">
        <v>336</v>
      </c>
      <c r="C93" s="37" t="s">
        <v>337</v>
      </c>
      <c r="D93" s="67" t="s">
        <v>368</v>
      </c>
      <c r="E93" s="22">
        <v>0.89600000000000002</v>
      </c>
      <c r="F93" s="47" t="s">
        <v>368</v>
      </c>
      <c r="G93" s="22">
        <v>0</v>
      </c>
      <c r="H93" s="47" t="s">
        <v>368</v>
      </c>
      <c r="I93" s="19">
        <f t="shared" si="127"/>
        <v>0.89600000000000002</v>
      </c>
      <c r="J93" s="47" t="s">
        <v>368</v>
      </c>
      <c r="K93" s="34" t="s">
        <v>368</v>
      </c>
      <c r="L93" s="47" t="s">
        <v>368</v>
      </c>
      <c r="M93" s="19">
        <v>0.89600000000000002</v>
      </c>
      <c r="N93" s="34" t="s">
        <v>368</v>
      </c>
      <c r="O93" s="33">
        <f t="shared" si="121"/>
        <v>0</v>
      </c>
      <c r="P93" s="47" t="s">
        <v>368</v>
      </c>
      <c r="Q93" s="51" t="s">
        <v>368</v>
      </c>
      <c r="R93" s="47" t="s">
        <v>368</v>
      </c>
      <c r="S93" s="63" t="s">
        <v>368</v>
      </c>
      <c r="T93" s="63" t="s">
        <v>368</v>
      </c>
      <c r="U93" s="11"/>
      <c r="V93" s="11"/>
      <c r="X93" s="11"/>
    </row>
    <row r="94" spans="1:24" ht="59.25" customHeight="1" x14ac:dyDescent="0.25">
      <c r="A94" s="14" t="s">
        <v>240</v>
      </c>
      <c r="B94" s="15" t="s">
        <v>364</v>
      </c>
      <c r="C94" s="37" t="s">
        <v>363</v>
      </c>
      <c r="D94" s="67" t="s">
        <v>368</v>
      </c>
      <c r="E94" s="22">
        <v>4.5832999999999999E-2</v>
      </c>
      <c r="F94" s="47" t="s">
        <v>368</v>
      </c>
      <c r="G94" s="22">
        <v>0</v>
      </c>
      <c r="H94" s="47" t="s">
        <v>368</v>
      </c>
      <c r="I94" s="19">
        <f t="shared" si="127"/>
        <v>4.5832999999999999E-2</v>
      </c>
      <c r="J94" s="47" t="s">
        <v>368</v>
      </c>
      <c r="K94" s="34" t="s">
        <v>368</v>
      </c>
      <c r="L94" s="47" t="s">
        <v>368</v>
      </c>
      <c r="M94" s="19">
        <v>0</v>
      </c>
      <c r="N94" s="34" t="s">
        <v>368</v>
      </c>
      <c r="O94" s="33">
        <f t="shared" si="121"/>
        <v>4.5832999999999999E-2</v>
      </c>
      <c r="P94" s="47" t="s">
        <v>368</v>
      </c>
      <c r="Q94" s="51" t="s">
        <v>368</v>
      </c>
      <c r="R94" s="47" t="s">
        <v>368</v>
      </c>
      <c r="S94" s="63" t="s">
        <v>368</v>
      </c>
      <c r="T94" s="63" t="s">
        <v>368</v>
      </c>
      <c r="U94" s="11"/>
      <c r="V94" s="11"/>
      <c r="X94" s="11"/>
    </row>
    <row r="95" spans="1:24" ht="59.25" customHeight="1" x14ac:dyDescent="0.25">
      <c r="A95" s="14" t="s">
        <v>240</v>
      </c>
      <c r="B95" s="15" t="s">
        <v>373</v>
      </c>
      <c r="C95" s="37" t="s">
        <v>374</v>
      </c>
      <c r="D95" s="67" t="s">
        <v>368</v>
      </c>
      <c r="E95" s="22">
        <v>8.5000000000000006E-2</v>
      </c>
      <c r="F95" s="47" t="s">
        <v>368</v>
      </c>
      <c r="G95" s="22">
        <v>0</v>
      </c>
      <c r="H95" s="47" t="s">
        <v>368</v>
      </c>
      <c r="I95" s="19">
        <f t="shared" si="127"/>
        <v>8.5000000000000006E-2</v>
      </c>
      <c r="J95" s="47" t="s">
        <v>368</v>
      </c>
      <c r="K95" s="34" t="s">
        <v>368</v>
      </c>
      <c r="L95" s="47" t="s">
        <v>368</v>
      </c>
      <c r="M95" s="19">
        <v>0</v>
      </c>
      <c r="N95" s="34" t="s">
        <v>368</v>
      </c>
      <c r="O95" s="33">
        <f t="shared" si="121"/>
        <v>8.5000000000000006E-2</v>
      </c>
      <c r="P95" s="47" t="s">
        <v>368</v>
      </c>
      <c r="Q95" s="51" t="s">
        <v>368</v>
      </c>
      <c r="R95" s="47" t="s">
        <v>368</v>
      </c>
      <c r="S95" s="63" t="s">
        <v>368</v>
      </c>
      <c r="T95" s="63" t="s">
        <v>368</v>
      </c>
      <c r="U95" s="11"/>
      <c r="V95" s="11"/>
      <c r="X95" s="11"/>
    </row>
    <row r="96" spans="1:24" ht="60.75" customHeight="1" x14ac:dyDescent="0.25">
      <c r="A96" s="16" t="s">
        <v>254</v>
      </c>
      <c r="B96" s="24" t="s">
        <v>285</v>
      </c>
      <c r="C96" s="25" t="s">
        <v>286</v>
      </c>
      <c r="D96" s="67" t="s">
        <v>368</v>
      </c>
      <c r="E96" s="22">
        <v>5.0764000000000005</v>
      </c>
      <c r="F96" s="47" t="s">
        <v>368</v>
      </c>
      <c r="G96" s="22">
        <v>0</v>
      </c>
      <c r="H96" s="47" t="s">
        <v>368</v>
      </c>
      <c r="I96" s="19">
        <f t="shared" si="127"/>
        <v>5.0764000000000005</v>
      </c>
      <c r="J96" s="47" t="s">
        <v>368</v>
      </c>
      <c r="K96" s="34">
        <v>5.0764000000000005</v>
      </c>
      <c r="L96" s="47" t="s">
        <v>368</v>
      </c>
      <c r="M96" s="19">
        <v>2.2782152600000001</v>
      </c>
      <c r="N96" s="34" t="s">
        <v>368</v>
      </c>
      <c r="O96" s="47">
        <f t="shared" si="121"/>
        <v>2.7981847400000004</v>
      </c>
      <c r="P96" s="47" t="s">
        <v>368</v>
      </c>
      <c r="Q96" s="51">
        <f t="shared" ref="Q96:Q125" si="128">M96-K96</f>
        <v>-2.7981847400000004</v>
      </c>
      <c r="R96" s="47" t="s">
        <v>368</v>
      </c>
      <c r="S96" s="63">
        <f t="shared" ref="S96:S125" si="129">IF(K96,Q96/(K96),"нд")</f>
        <v>-0.5512143920888819</v>
      </c>
      <c r="T96" s="57" t="s">
        <v>386</v>
      </c>
      <c r="U96" s="11"/>
      <c r="V96" s="11"/>
      <c r="X96" s="11"/>
    </row>
    <row r="97" spans="1:24" ht="60.75" customHeight="1" x14ac:dyDescent="0.25">
      <c r="A97" s="16" t="s">
        <v>254</v>
      </c>
      <c r="B97" s="24" t="s">
        <v>287</v>
      </c>
      <c r="C97" s="25" t="s">
        <v>288</v>
      </c>
      <c r="D97" s="67" t="s">
        <v>368</v>
      </c>
      <c r="E97" s="22">
        <v>11.864110700000001</v>
      </c>
      <c r="F97" s="47" t="s">
        <v>368</v>
      </c>
      <c r="G97" s="22">
        <v>0</v>
      </c>
      <c r="H97" s="47" t="s">
        <v>368</v>
      </c>
      <c r="I97" s="19">
        <f t="shared" si="127"/>
        <v>11.864110700000001</v>
      </c>
      <c r="J97" s="47" t="s">
        <v>368</v>
      </c>
      <c r="K97" s="34">
        <v>11.59888329</v>
      </c>
      <c r="L97" s="47" t="s">
        <v>368</v>
      </c>
      <c r="M97" s="19">
        <v>11.864110699999999</v>
      </c>
      <c r="N97" s="34" t="s">
        <v>368</v>
      </c>
      <c r="O97" s="33">
        <f t="shared" si="121"/>
        <v>0</v>
      </c>
      <c r="P97" s="47" t="s">
        <v>368</v>
      </c>
      <c r="Q97" s="51">
        <f t="shared" si="128"/>
        <v>0.26522740999999961</v>
      </c>
      <c r="R97" s="47" t="s">
        <v>368</v>
      </c>
      <c r="S97" s="63">
        <f t="shared" si="129"/>
        <v>2.286663322396441E-2</v>
      </c>
      <c r="T97" s="63" t="s">
        <v>368</v>
      </c>
      <c r="U97" s="11"/>
      <c r="V97" s="11"/>
      <c r="X97" s="11"/>
    </row>
    <row r="98" spans="1:24" ht="60.75" customHeight="1" x14ac:dyDescent="0.25">
      <c r="A98" s="16" t="s">
        <v>254</v>
      </c>
      <c r="B98" s="24" t="s">
        <v>289</v>
      </c>
      <c r="C98" s="25" t="s">
        <v>290</v>
      </c>
      <c r="D98" s="67" t="s">
        <v>368</v>
      </c>
      <c r="E98" s="22">
        <v>5.4117454299999999</v>
      </c>
      <c r="F98" s="47" t="s">
        <v>368</v>
      </c>
      <c r="G98" s="22">
        <v>0</v>
      </c>
      <c r="H98" s="47" t="s">
        <v>368</v>
      </c>
      <c r="I98" s="22">
        <f t="shared" si="127"/>
        <v>5.4117454299999999</v>
      </c>
      <c r="J98" s="47" t="s">
        <v>368</v>
      </c>
      <c r="K98" s="34">
        <v>5.4117454299999999</v>
      </c>
      <c r="L98" s="47" t="s">
        <v>368</v>
      </c>
      <c r="M98" s="19">
        <v>4.5730284399999999</v>
      </c>
      <c r="N98" s="34" t="s">
        <v>368</v>
      </c>
      <c r="O98" s="47">
        <f t="shared" si="121"/>
        <v>0.83871699</v>
      </c>
      <c r="P98" s="47" t="s">
        <v>368</v>
      </c>
      <c r="Q98" s="51">
        <f t="shared" si="128"/>
        <v>-0.83871699</v>
      </c>
      <c r="R98" s="47" t="s">
        <v>368</v>
      </c>
      <c r="S98" s="63">
        <f t="shared" si="129"/>
        <v>-0.15498086538782369</v>
      </c>
      <c r="T98" s="57" t="s">
        <v>386</v>
      </c>
      <c r="U98" s="11"/>
      <c r="V98" s="11"/>
      <c r="X98" s="11"/>
    </row>
    <row r="99" spans="1:24" ht="60.75" customHeight="1" x14ac:dyDescent="0.25">
      <c r="A99" s="14" t="s">
        <v>254</v>
      </c>
      <c r="B99" s="15" t="s">
        <v>273</v>
      </c>
      <c r="C99" s="37" t="s">
        <v>274</v>
      </c>
      <c r="D99" s="67" t="s">
        <v>368</v>
      </c>
      <c r="E99" s="22">
        <v>0.29590490999999997</v>
      </c>
      <c r="F99" s="47" t="s">
        <v>368</v>
      </c>
      <c r="G99" s="19">
        <v>0</v>
      </c>
      <c r="H99" s="47" t="s">
        <v>368</v>
      </c>
      <c r="I99" s="22">
        <f t="shared" si="127"/>
        <v>0.29590490999999997</v>
      </c>
      <c r="J99" s="47" t="s">
        <v>368</v>
      </c>
      <c r="K99" s="34">
        <v>0.28299999999999997</v>
      </c>
      <c r="L99" s="47" t="s">
        <v>368</v>
      </c>
      <c r="M99" s="19">
        <v>0.29590490999999997</v>
      </c>
      <c r="N99" s="34" t="s">
        <v>368</v>
      </c>
      <c r="O99" s="33">
        <f t="shared" si="121"/>
        <v>0</v>
      </c>
      <c r="P99" s="47" t="s">
        <v>368</v>
      </c>
      <c r="Q99" s="51">
        <f t="shared" si="128"/>
        <v>1.2904909999999992E-2</v>
      </c>
      <c r="R99" s="47" t="s">
        <v>368</v>
      </c>
      <c r="S99" s="63">
        <f t="shared" si="129"/>
        <v>4.5600388692579479E-2</v>
      </c>
      <c r="T99" s="63" t="s">
        <v>368</v>
      </c>
      <c r="U99" s="11"/>
      <c r="V99" s="11"/>
      <c r="X99" s="11"/>
    </row>
    <row r="100" spans="1:24" ht="60.75" customHeight="1" x14ac:dyDescent="0.25">
      <c r="A100" s="16" t="s">
        <v>240</v>
      </c>
      <c r="B100" s="24" t="s">
        <v>291</v>
      </c>
      <c r="C100" s="25" t="s">
        <v>292</v>
      </c>
      <c r="D100" s="67" t="s">
        <v>368</v>
      </c>
      <c r="E100" s="22">
        <v>1.3180000000000001</v>
      </c>
      <c r="F100" s="47" t="s">
        <v>368</v>
      </c>
      <c r="G100" s="22">
        <v>0</v>
      </c>
      <c r="H100" s="47" t="s">
        <v>368</v>
      </c>
      <c r="I100" s="22">
        <f t="shared" si="127"/>
        <v>1.3180000000000001</v>
      </c>
      <c r="J100" s="47" t="s">
        <v>368</v>
      </c>
      <c r="K100" s="34">
        <v>1.3180000000000001</v>
      </c>
      <c r="L100" s="47" t="s">
        <v>368</v>
      </c>
      <c r="M100" s="19">
        <v>1.3180000000000001</v>
      </c>
      <c r="N100" s="34" t="s">
        <v>368</v>
      </c>
      <c r="O100" s="33">
        <f t="shared" si="121"/>
        <v>0</v>
      </c>
      <c r="P100" s="47" t="s">
        <v>368</v>
      </c>
      <c r="Q100" s="51">
        <f t="shared" si="128"/>
        <v>0</v>
      </c>
      <c r="R100" s="47" t="s">
        <v>368</v>
      </c>
      <c r="S100" s="63">
        <f t="shared" si="129"/>
        <v>0</v>
      </c>
      <c r="T100" s="63" t="s">
        <v>368</v>
      </c>
      <c r="U100" s="11"/>
      <c r="V100" s="11"/>
      <c r="X100" s="11"/>
    </row>
    <row r="101" spans="1:24" ht="60.75" customHeight="1" x14ac:dyDescent="0.25">
      <c r="A101" s="16" t="s">
        <v>254</v>
      </c>
      <c r="B101" s="24" t="s">
        <v>338</v>
      </c>
      <c r="C101" s="27" t="s">
        <v>339</v>
      </c>
      <c r="D101" s="67" t="s">
        <v>368</v>
      </c>
      <c r="E101" s="19">
        <v>0.21399166999999999</v>
      </c>
      <c r="F101" s="47" t="s">
        <v>368</v>
      </c>
      <c r="G101" s="22">
        <v>0</v>
      </c>
      <c r="H101" s="47" t="s">
        <v>368</v>
      </c>
      <c r="I101" s="22">
        <f t="shared" si="127"/>
        <v>0.21399166999999999</v>
      </c>
      <c r="J101" s="47" t="s">
        <v>368</v>
      </c>
      <c r="K101" s="34">
        <v>0.17200000000000001</v>
      </c>
      <c r="L101" s="47" t="s">
        <v>368</v>
      </c>
      <c r="M101" s="19">
        <v>0.21399166999999999</v>
      </c>
      <c r="N101" s="34" t="s">
        <v>368</v>
      </c>
      <c r="O101" s="33">
        <f t="shared" si="121"/>
        <v>0</v>
      </c>
      <c r="P101" s="47" t="s">
        <v>368</v>
      </c>
      <c r="Q101" s="51">
        <f t="shared" si="128"/>
        <v>4.1991669999999981E-2</v>
      </c>
      <c r="R101" s="47" t="s">
        <v>368</v>
      </c>
      <c r="S101" s="63">
        <f t="shared" si="129"/>
        <v>0.24413761627906963</v>
      </c>
      <c r="T101" s="57" t="s">
        <v>400</v>
      </c>
      <c r="U101" s="11"/>
      <c r="V101" s="11"/>
      <c r="X101" s="11"/>
    </row>
    <row r="102" spans="1:24" ht="60.75" customHeight="1" x14ac:dyDescent="0.25">
      <c r="A102" s="16" t="s">
        <v>254</v>
      </c>
      <c r="B102" s="24" t="s">
        <v>293</v>
      </c>
      <c r="C102" s="25" t="s">
        <v>294</v>
      </c>
      <c r="D102" s="67" t="s">
        <v>368</v>
      </c>
      <c r="E102" s="22">
        <v>0.86599999999999999</v>
      </c>
      <c r="F102" s="47" t="s">
        <v>368</v>
      </c>
      <c r="G102" s="22">
        <v>0</v>
      </c>
      <c r="H102" s="47" t="s">
        <v>368</v>
      </c>
      <c r="I102" s="22">
        <f t="shared" si="127"/>
        <v>0.86599999999999999</v>
      </c>
      <c r="J102" s="47" t="s">
        <v>368</v>
      </c>
      <c r="K102" s="34">
        <v>0.86599999999999999</v>
      </c>
      <c r="L102" s="47" t="s">
        <v>368</v>
      </c>
      <c r="M102" s="19">
        <v>0.75145832999999995</v>
      </c>
      <c r="N102" s="34" t="s">
        <v>368</v>
      </c>
      <c r="O102" s="47">
        <f t="shared" si="121"/>
        <v>0.11454167000000004</v>
      </c>
      <c r="P102" s="47" t="s">
        <v>368</v>
      </c>
      <c r="Q102" s="51">
        <f t="shared" si="128"/>
        <v>-0.11454167000000004</v>
      </c>
      <c r="R102" s="47" t="s">
        <v>368</v>
      </c>
      <c r="S102" s="63">
        <f t="shared" si="129"/>
        <v>-0.13226520785219403</v>
      </c>
      <c r="T102" s="57" t="s">
        <v>386</v>
      </c>
      <c r="U102" s="11"/>
      <c r="V102" s="11"/>
      <c r="X102" s="11"/>
    </row>
    <row r="103" spans="1:24" ht="60.75" customHeight="1" x14ac:dyDescent="0.25">
      <c r="A103" s="16" t="s">
        <v>254</v>
      </c>
      <c r="B103" s="24" t="s">
        <v>295</v>
      </c>
      <c r="C103" s="25" t="s">
        <v>296</v>
      </c>
      <c r="D103" s="67" t="s">
        <v>368</v>
      </c>
      <c r="E103" s="22">
        <v>0.42</v>
      </c>
      <c r="F103" s="47" t="s">
        <v>368</v>
      </c>
      <c r="G103" s="22">
        <v>0</v>
      </c>
      <c r="H103" s="47" t="s">
        <v>368</v>
      </c>
      <c r="I103" s="22">
        <f t="shared" si="127"/>
        <v>0.42</v>
      </c>
      <c r="J103" s="47" t="s">
        <v>368</v>
      </c>
      <c r="K103" s="34">
        <v>0.42</v>
      </c>
      <c r="L103" s="47" t="s">
        <v>368</v>
      </c>
      <c r="M103" s="19">
        <v>0.42</v>
      </c>
      <c r="N103" s="34" t="s">
        <v>368</v>
      </c>
      <c r="O103" s="33">
        <f t="shared" si="121"/>
        <v>0</v>
      </c>
      <c r="P103" s="47" t="s">
        <v>368</v>
      </c>
      <c r="Q103" s="51">
        <f t="shared" si="128"/>
        <v>0</v>
      </c>
      <c r="R103" s="47" t="s">
        <v>368</v>
      </c>
      <c r="S103" s="63">
        <f t="shared" si="129"/>
        <v>0</v>
      </c>
      <c r="T103" s="63" t="s">
        <v>368</v>
      </c>
      <c r="U103" s="11"/>
      <c r="V103" s="11"/>
      <c r="X103" s="11"/>
    </row>
    <row r="104" spans="1:24" s="46" customFormat="1" ht="47.25" customHeight="1" x14ac:dyDescent="0.25">
      <c r="A104" s="68" t="s">
        <v>120</v>
      </c>
      <c r="B104" s="69" t="s">
        <v>121</v>
      </c>
      <c r="C104" s="70" t="s">
        <v>11</v>
      </c>
      <c r="D104" s="55">
        <f t="shared" ref="D104" si="130">SUM(D105,D119,D129,D140,D147,D153,D154)</f>
        <v>52.698369140000004</v>
      </c>
      <c r="E104" s="55">
        <f t="shared" ref="E104:M104" si="131">SUM(E105,E119,E129,E140,E147,E153,E154)</f>
        <v>629.50781736833324</v>
      </c>
      <c r="F104" s="47" t="s">
        <v>368</v>
      </c>
      <c r="G104" s="55">
        <f t="shared" si="131"/>
        <v>117.32715375666668</v>
      </c>
      <c r="H104" s="47" t="s">
        <v>368</v>
      </c>
      <c r="I104" s="55">
        <f t="shared" si="131"/>
        <v>512.10833027833337</v>
      </c>
      <c r="J104" s="47" t="s">
        <v>368</v>
      </c>
      <c r="K104" s="55">
        <f t="shared" ref="K104" si="132">SUM(K105,K119,K129,K140,K147,K153,K154)</f>
        <v>382.67802897800004</v>
      </c>
      <c r="L104" s="47" t="s">
        <v>368</v>
      </c>
      <c r="M104" s="55">
        <f t="shared" si="131"/>
        <v>337.97314700000004</v>
      </c>
      <c r="N104" s="51" t="s">
        <v>368</v>
      </c>
      <c r="O104" s="33">
        <f t="shared" si="121"/>
        <v>174.13518327833333</v>
      </c>
      <c r="P104" s="47" t="s">
        <v>368</v>
      </c>
      <c r="Q104" s="51">
        <f t="shared" si="128"/>
        <v>-44.704881978000003</v>
      </c>
      <c r="R104" s="47" t="s">
        <v>368</v>
      </c>
      <c r="S104" s="63">
        <f t="shared" si="129"/>
        <v>-0.11682113576625028</v>
      </c>
      <c r="T104" s="63" t="s">
        <v>368</v>
      </c>
      <c r="U104" s="49"/>
      <c r="V104" s="49"/>
      <c r="W104" s="50"/>
      <c r="X104" s="49"/>
    </row>
    <row r="105" spans="1:24" s="46" customFormat="1" ht="31.5" customHeight="1" x14ac:dyDescent="0.25">
      <c r="A105" s="71" t="s">
        <v>122</v>
      </c>
      <c r="B105" s="72" t="s">
        <v>123</v>
      </c>
      <c r="C105" s="70" t="s">
        <v>11</v>
      </c>
      <c r="D105" s="55">
        <f t="shared" ref="D105" si="133">SUM(D106,D109,D112,D118)</f>
        <v>0</v>
      </c>
      <c r="E105" s="55">
        <f t="shared" ref="E105:G105" si="134">SUM(E106,E109,E112,E118)</f>
        <v>0</v>
      </c>
      <c r="F105" s="47" t="s">
        <v>368</v>
      </c>
      <c r="G105" s="55">
        <f t="shared" si="134"/>
        <v>0</v>
      </c>
      <c r="H105" s="47" t="s">
        <v>368</v>
      </c>
      <c r="I105" s="55">
        <f t="shared" ref="I105" si="135">SUM(I106,I109,I112,I118)</f>
        <v>0</v>
      </c>
      <c r="J105" s="47" t="s">
        <v>368</v>
      </c>
      <c r="K105" s="55">
        <f t="shared" ref="K105:M105" si="136">SUM(K106,K109,K112,K118)</f>
        <v>0</v>
      </c>
      <c r="L105" s="47" t="s">
        <v>368</v>
      </c>
      <c r="M105" s="55">
        <f t="shared" si="136"/>
        <v>0</v>
      </c>
      <c r="N105" s="51" t="s">
        <v>368</v>
      </c>
      <c r="O105" s="33">
        <f t="shared" si="121"/>
        <v>0</v>
      </c>
      <c r="P105" s="47" t="s">
        <v>368</v>
      </c>
      <c r="Q105" s="51">
        <f t="shared" si="128"/>
        <v>0</v>
      </c>
      <c r="R105" s="47" t="s">
        <v>368</v>
      </c>
      <c r="S105" s="63" t="str">
        <f t="shared" si="129"/>
        <v>нд</v>
      </c>
      <c r="T105" s="63" t="s">
        <v>368</v>
      </c>
      <c r="U105" s="49"/>
      <c r="V105" s="49"/>
      <c r="W105" s="50"/>
      <c r="X105" s="49"/>
    </row>
    <row r="106" spans="1:24" s="46" customFormat="1" ht="94.5" customHeight="1" x14ac:dyDescent="0.25">
      <c r="A106" s="61" t="s">
        <v>124</v>
      </c>
      <c r="B106" s="21" t="s">
        <v>125</v>
      </c>
      <c r="C106" s="62" t="s">
        <v>11</v>
      </c>
      <c r="D106" s="54">
        <f t="shared" ref="D106" si="137">SUM(D107:D108)</f>
        <v>0</v>
      </c>
      <c r="E106" s="54">
        <f t="shared" ref="E106:G106" si="138">SUM(E107:E108)</f>
        <v>0</v>
      </c>
      <c r="F106" s="47" t="s">
        <v>368</v>
      </c>
      <c r="G106" s="54">
        <f t="shared" si="138"/>
        <v>0</v>
      </c>
      <c r="H106" s="47" t="s">
        <v>368</v>
      </c>
      <c r="I106" s="54">
        <f t="shared" ref="I106" si="139">SUM(I107:I108)</f>
        <v>0</v>
      </c>
      <c r="J106" s="47" t="s">
        <v>368</v>
      </c>
      <c r="K106" s="54">
        <f t="shared" ref="K106:M106" si="140">SUM(K107:K108)</f>
        <v>0</v>
      </c>
      <c r="L106" s="47" t="s">
        <v>368</v>
      </c>
      <c r="M106" s="54">
        <f t="shared" si="140"/>
        <v>0</v>
      </c>
      <c r="N106" s="51" t="s">
        <v>368</v>
      </c>
      <c r="O106" s="33">
        <f t="shared" si="121"/>
        <v>0</v>
      </c>
      <c r="P106" s="47" t="s">
        <v>368</v>
      </c>
      <c r="Q106" s="51">
        <f t="shared" si="128"/>
        <v>0</v>
      </c>
      <c r="R106" s="47" t="s">
        <v>368</v>
      </c>
      <c r="S106" s="63" t="str">
        <f t="shared" si="129"/>
        <v>нд</v>
      </c>
      <c r="T106" s="63" t="s">
        <v>368</v>
      </c>
      <c r="U106" s="49"/>
      <c r="V106" s="49"/>
      <c r="W106" s="50"/>
      <c r="X106" s="49"/>
    </row>
    <row r="107" spans="1:24" s="46" customFormat="1" ht="31.5" customHeight="1" x14ac:dyDescent="0.25">
      <c r="A107" s="61" t="s">
        <v>126</v>
      </c>
      <c r="B107" s="64" t="s">
        <v>127</v>
      </c>
      <c r="C107" s="62" t="s">
        <v>11</v>
      </c>
      <c r="D107" s="54">
        <v>0</v>
      </c>
      <c r="E107" s="54">
        <v>0</v>
      </c>
      <c r="F107" s="47" t="s">
        <v>368</v>
      </c>
      <c r="G107" s="54">
        <v>0</v>
      </c>
      <c r="H107" s="47" t="s">
        <v>368</v>
      </c>
      <c r="I107" s="54">
        <v>0</v>
      </c>
      <c r="J107" s="47" t="s">
        <v>368</v>
      </c>
      <c r="K107" s="54">
        <v>0</v>
      </c>
      <c r="L107" s="47" t="s">
        <v>368</v>
      </c>
      <c r="M107" s="54">
        <v>0</v>
      </c>
      <c r="N107" s="51" t="s">
        <v>368</v>
      </c>
      <c r="O107" s="33">
        <f t="shared" si="121"/>
        <v>0</v>
      </c>
      <c r="P107" s="47" t="s">
        <v>368</v>
      </c>
      <c r="Q107" s="51">
        <f t="shared" si="128"/>
        <v>0</v>
      </c>
      <c r="R107" s="47" t="s">
        <v>368</v>
      </c>
      <c r="S107" s="63" t="str">
        <f t="shared" si="129"/>
        <v>нд</v>
      </c>
      <c r="T107" s="63" t="s">
        <v>368</v>
      </c>
      <c r="U107" s="49"/>
      <c r="V107" s="49"/>
      <c r="W107" s="50"/>
      <c r="X107" s="49"/>
    </row>
    <row r="108" spans="1:24" s="46" customFormat="1" ht="31.5" customHeight="1" x14ac:dyDescent="0.25">
      <c r="A108" s="61" t="s">
        <v>128</v>
      </c>
      <c r="B108" s="64" t="s">
        <v>127</v>
      </c>
      <c r="C108" s="62" t="s">
        <v>11</v>
      </c>
      <c r="D108" s="54">
        <v>0</v>
      </c>
      <c r="E108" s="54">
        <v>0</v>
      </c>
      <c r="F108" s="47" t="s">
        <v>368</v>
      </c>
      <c r="G108" s="54">
        <v>0</v>
      </c>
      <c r="H108" s="47" t="s">
        <v>368</v>
      </c>
      <c r="I108" s="54">
        <v>0</v>
      </c>
      <c r="J108" s="47" t="s">
        <v>368</v>
      </c>
      <c r="K108" s="54">
        <v>0</v>
      </c>
      <c r="L108" s="47" t="s">
        <v>368</v>
      </c>
      <c r="M108" s="54">
        <v>0</v>
      </c>
      <c r="N108" s="51" t="s">
        <v>368</v>
      </c>
      <c r="O108" s="33">
        <f t="shared" si="121"/>
        <v>0</v>
      </c>
      <c r="P108" s="47" t="s">
        <v>368</v>
      </c>
      <c r="Q108" s="51">
        <f t="shared" si="128"/>
        <v>0</v>
      </c>
      <c r="R108" s="47" t="s">
        <v>368</v>
      </c>
      <c r="S108" s="63" t="str">
        <f t="shared" si="129"/>
        <v>нд</v>
      </c>
      <c r="T108" s="63" t="s">
        <v>368</v>
      </c>
      <c r="U108" s="49"/>
      <c r="V108" s="49"/>
      <c r="W108" s="50"/>
      <c r="X108" s="49"/>
    </row>
    <row r="109" spans="1:24" s="46" customFormat="1" ht="47.25" customHeight="1" x14ac:dyDescent="0.25">
      <c r="A109" s="61" t="s">
        <v>129</v>
      </c>
      <c r="B109" s="21" t="s">
        <v>130</v>
      </c>
      <c r="C109" s="62" t="s">
        <v>11</v>
      </c>
      <c r="D109" s="54">
        <f t="shared" ref="D109" si="141">SUM(D110:D111)</f>
        <v>0</v>
      </c>
      <c r="E109" s="54">
        <f t="shared" ref="E109:G109" si="142">SUM(E110:E111)</f>
        <v>0</v>
      </c>
      <c r="F109" s="47" t="s">
        <v>368</v>
      </c>
      <c r="G109" s="54">
        <f t="shared" si="142"/>
        <v>0</v>
      </c>
      <c r="H109" s="47" t="s">
        <v>368</v>
      </c>
      <c r="I109" s="54">
        <f t="shared" ref="I109" si="143">SUM(I110:I111)</f>
        <v>0</v>
      </c>
      <c r="J109" s="47" t="s">
        <v>368</v>
      </c>
      <c r="K109" s="54">
        <f t="shared" ref="K109:M109" si="144">SUM(K110:K111)</f>
        <v>0</v>
      </c>
      <c r="L109" s="47" t="s">
        <v>368</v>
      </c>
      <c r="M109" s="54">
        <f t="shared" si="144"/>
        <v>0</v>
      </c>
      <c r="N109" s="51" t="s">
        <v>368</v>
      </c>
      <c r="O109" s="33">
        <f t="shared" si="121"/>
        <v>0</v>
      </c>
      <c r="P109" s="47" t="s">
        <v>368</v>
      </c>
      <c r="Q109" s="51">
        <f t="shared" si="128"/>
        <v>0</v>
      </c>
      <c r="R109" s="47" t="s">
        <v>368</v>
      </c>
      <c r="S109" s="63" t="str">
        <f t="shared" si="129"/>
        <v>нд</v>
      </c>
      <c r="T109" s="63" t="s">
        <v>368</v>
      </c>
      <c r="U109" s="49"/>
      <c r="V109" s="49"/>
      <c r="W109" s="50"/>
      <c r="X109" s="49"/>
    </row>
    <row r="110" spans="1:24" s="46" customFormat="1" ht="31.5" customHeight="1" x14ac:dyDescent="0.25">
      <c r="A110" s="61" t="s">
        <v>131</v>
      </c>
      <c r="B110" s="64" t="s">
        <v>132</v>
      </c>
      <c r="C110" s="62" t="s">
        <v>11</v>
      </c>
      <c r="D110" s="54">
        <v>0</v>
      </c>
      <c r="E110" s="54">
        <v>0</v>
      </c>
      <c r="F110" s="47" t="s">
        <v>368</v>
      </c>
      <c r="G110" s="54">
        <v>0</v>
      </c>
      <c r="H110" s="47" t="s">
        <v>368</v>
      </c>
      <c r="I110" s="54">
        <v>0</v>
      </c>
      <c r="J110" s="47" t="s">
        <v>368</v>
      </c>
      <c r="K110" s="54">
        <v>0</v>
      </c>
      <c r="L110" s="47" t="s">
        <v>368</v>
      </c>
      <c r="M110" s="54">
        <v>0</v>
      </c>
      <c r="N110" s="51" t="s">
        <v>368</v>
      </c>
      <c r="O110" s="33">
        <f t="shared" si="121"/>
        <v>0</v>
      </c>
      <c r="P110" s="47" t="s">
        <v>368</v>
      </c>
      <c r="Q110" s="51">
        <f t="shared" si="128"/>
        <v>0</v>
      </c>
      <c r="R110" s="47" t="s">
        <v>368</v>
      </c>
      <c r="S110" s="63" t="str">
        <f t="shared" si="129"/>
        <v>нд</v>
      </c>
      <c r="T110" s="63" t="s">
        <v>368</v>
      </c>
      <c r="U110" s="49"/>
      <c r="V110" s="49"/>
      <c r="W110" s="50"/>
      <c r="X110" s="49"/>
    </row>
    <row r="111" spans="1:24" s="46" customFormat="1" ht="31.5" customHeight="1" x14ac:dyDescent="0.25">
      <c r="A111" s="61" t="s">
        <v>133</v>
      </c>
      <c r="B111" s="64" t="s">
        <v>127</v>
      </c>
      <c r="C111" s="62" t="s">
        <v>11</v>
      </c>
      <c r="D111" s="54">
        <v>0</v>
      </c>
      <c r="E111" s="54">
        <v>0</v>
      </c>
      <c r="F111" s="47" t="s">
        <v>368</v>
      </c>
      <c r="G111" s="54">
        <v>0</v>
      </c>
      <c r="H111" s="47" t="s">
        <v>368</v>
      </c>
      <c r="I111" s="54">
        <v>0</v>
      </c>
      <c r="J111" s="47" t="s">
        <v>368</v>
      </c>
      <c r="K111" s="54">
        <v>0</v>
      </c>
      <c r="L111" s="47" t="s">
        <v>368</v>
      </c>
      <c r="M111" s="54">
        <v>0</v>
      </c>
      <c r="N111" s="51" t="s">
        <v>368</v>
      </c>
      <c r="O111" s="33">
        <f t="shared" si="121"/>
        <v>0</v>
      </c>
      <c r="P111" s="47" t="s">
        <v>368</v>
      </c>
      <c r="Q111" s="51">
        <f t="shared" si="128"/>
        <v>0</v>
      </c>
      <c r="R111" s="47" t="s">
        <v>368</v>
      </c>
      <c r="S111" s="63" t="str">
        <f t="shared" si="129"/>
        <v>нд</v>
      </c>
      <c r="T111" s="63" t="s">
        <v>368</v>
      </c>
      <c r="U111" s="49"/>
      <c r="V111" s="49"/>
      <c r="W111" s="50"/>
      <c r="X111" s="49"/>
    </row>
    <row r="112" spans="1:24" s="46" customFormat="1" ht="47.25" customHeight="1" x14ac:dyDescent="0.25">
      <c r="A112" s="61" t="s">
        <v>134</v>
      </c>
      <c r="B112" s="21" t="s">
        <v>135</v>
      </c>
      <c r="C112" s="62" t="s">
        <v>11</v>
      </c>
      <c r="D112" s="54">
        <f t="shared" ref="D112" si="145">SUM(D113:D117)</f>
        <v>0</v>
      </c>
      <c r="E112" s="54">
        <f t="shared" ref="E112:G112" si="146">SUM(E113:E117)</f>
        <v>0</v>
      </c>
      <c r="F112" s="47" t="s">
        <v>368</v>
      </c>
      <c r="G112" s="54">
        <f t="shared" si="146"/>
        <v>0</v>
      </c>
      <c r="H112" s="47" t="s">
        <v>368</v>
      </c>
      <c r="I112" s="54">
        <f t="shared" ref="I112" si="147">SUM(I113:I117)</f>
        <v>0</v>
      </c>
      <c r="J112" s="47" t="s">
        <v>368</v>
      </c>
      <c r="K112" s="54">
        <f t="shared" ref="K112:M112" si="148">SUM(K113:K117)</f>
        <v>0</v>
      </c>
      <c r="L112" s="47" t="s">
        <v>368</v>
      </c>
      <c r="M112" s="54">
        <f t="shared" si="148"/>
        <v>0</v>
      </c>
      <c r="N112" s="51" t="s">
        <v>368</v>
      </c>
      <c r="O112" s="33">
        <f t="shared" si="121"/>
        <v>0</v>
      </c>
      <c r="P112" s="47" t="s">
        <v>368</v>
      </c>
      <c r="Q112" s="51">
        <f t="shared" si="128"/>
        <v>0</v>
      </c>
      <c r="R112" s="47" t="s">
        <v>368</v>
      </c>
      <c r="S112" s="63" t="str">
        <f t="shared" si="129"/>
        <v>нд</v>
      </c>
      <c r="T112" s="63" t="s">
        <v>368</v>
      </c>
      <c r="U112" s="49"/>
      <c r="V112" s="49"/>
      <c r="W112" s="50"/>
      <c r="X112" s="49"/>
    </row>
    <row r="113" spans="1:24" s="46" customFormat="1" ht="78.75" customHeight="1" x14ac:dyDescent="0.25">
      <c r="A113" s="61" t="s">
        <v>136</v>
      </c>
      <c r="B113" s="21" t="s">
        <v>137</v>
      </c>
      <c r="C113" s="62" t="s">
        <v>11</v>
      </c>
      <c r="D113" s="54">
        <v>0</v>
      </c>
      <c r="E113" s="54">
        <v>0</v>
      </c>
      <c r="F113" s="47" t="s">
        <v>368</v>
      </c>
      <c r="G113" s="54">
        <v>0</v>
      </c>
      <c r="H113" s="47" t="s">
        <v>368</v>
      </c>
      <c r="I113" s="54">
        <v>0</v>
      </c>
      <c r="J113" s="47" t="s">
        <v>368</v>
      </c>
      <c r="K113" s="54">
        <v>0</v>
      </c>
      <c r="L113" s="47" t="s">
        <v>368</v>
      </c>
      <c r="M113" s="54">
        <v>0</v>
      </c>
      <c r="N113" s="51" t="s">
        <v>368</v>
      </c>
      <c r="O113" s="33">
        <f t="shared" si="121"/>
        <v>0</v>
      </c>
      <c r="P113" s="47" t="s">
        <v>368</v>
      </c>
      <c r="Q113" s="51">
        <f t="shared" si="128"/>
        <v>0</v>
      </c>
      <c r="R113" s="47" t="s">
        <v>368</v>
      </c>
      <c r="S113" s="63" t="str">
        <f t="shared" si="129"/>
        <v>нд</v>
      </c>
      <c r="T113" s="63" t="s">
        <v>368</v>
      </c>
      <c r="U113" s="49"/>
      <c r="V113" s="49"/>
      <c r="W113" s="50"/>
      <c r="X113" s="49"/>
    </row>
    <row r="114" spans="1:24" s="46" customFormat="1" ht="78.75" customHeight="1" x14ac:dyDescent="0.25">
      <c r="A114" s="61" t="s">
        <v>138</v>
      </c>
      <c r="B114" s="21" t="s">
        <v>139</v>
      </c>
      <c r="C114" s="62" t="s">
        <v>11</v>
      </c>
      <c r="D114" s="54">
        <v>0</v>
      </c>
      <c r="E114" s="54">
        <v>0</v>
      </c>
      <c r="F114" s="47" t="s">
        <v>368</v>
      </c>
      <c r="G114" s="54">
        <v>0</v>
      </c>
      <c r="H114" s="47" t="s">
        <v>368</v>
      </c>
      <c r="I114" s="54">
        <v>0</v>
      </c>
      <c r="J114" s="47" t="s">
        <v>368</v>
      </c>
      <c r="K114" s="54">
        <v>0</v>
      </c>
      <c r="L114" s="47" t="s">
        <v>368</v>
      </c>
      <c r="M114" s="54">
        <v>0</v>
      </c>
      <c r="N114" s="51" t="s">
        <v>368</v>
      </c>
      <c r="O114" s="33">
        <f t="shared" si="121"/>
        <v>0</v>
      </c>
      <c r="P114" s="47" t="s">
        <v>368</v>
      </c>
      <c r="Q114" s="51">
        <f t="shared" si="128"/>
        <v>0</v>
      </c>
      <c r="R114" s="47" t="s">
        <v>368</v>
      </c>
      <c r="S114" s="63" t="str">
        <f t="shared" si="129"/>
        <v>нд</v>
      </c>
      <c r="T114" s="63" t="s">
        <v>368</v>
      </c>
      <c r="U114" s="49"/>
      <c r="V114" s="49"/>
      <c r="W114" s="50"/>
      <c r="X114" s="49"/>
    </row>
    <row r="115" spans="1:24" s="46" customFormat="1" ht="78.75" customHeight="1" x14ac:dyDescent="0.25">
      <c r="A115" s="61" t="s">
        <v>140</v>
      </c>
      <c r="B115" s="21" t="s">
        <v>141</v>
      </c>
      <c r="C115" s="62" t="s">
        <v>11</v>
      </c>
      <c r="D115" s="54">
        <v>0</v>
      </c>
      <c r="E115" s="54">
        <v>0</v>
      </c>
      <c r="F115" s="47" t="s">
        <v>368</v>
      </c>
      <c r="G115" s="54">
        <v>0</v>
      </c>
      <c r="H115" s="47" t="s">
        <v>368</v>
      </c>
      <c r="I115" s="54">
        <v>0</v>
      </c>
      <c r="J115" s="47" t="s">
        <v>368</v>
      </c>
      <c r="K115" s="54">
        <v>0</v>
      </c>
      <c r="L115" s="47" t="s">
        <v>368</v>
      </c>
      <c r="M115" s="54">
        <v>0</v>
      </c>
      <c r="N115" s="51" t="s">
        <v>368</v>
      </c>
      <c r="O115" s="33">
        <f t="shared" ref="O115:O146" si="149">I115-M115</f>
        <v>0</v>
      </c>
      <c r="P115" s="47" t="s">
        <v>368</v>
      </c>
      <c r="Q115" s="51">
        <f t="shared" si="128"/>
        <v>0</v>
      </c>
      <c r="R115" s="47" t="s">
        <v>368</v>
      </c>
      <c r="S115" s="63" t="str">
        <f t="shared" si="129"/>
        <v>нд</v>
      </c>
      <c r="T115" s="63" t="s">
        <v>368</v>
      </c>
      <c r="U115" s="49"/>
      <c r="V115" s="49"/>
      <c r="W115" s="50"/>
      <c r="X115" s="49"/>
    </row>
    <row r="116" spans="1:24" s="46" customFormat="1" ht="94.5" customHeight="1" x14ac:dyDescent="0.25">
      <c r="A116" s="61" t="s">
        <v>142</v>
      </c>
      <c r="B116" s="21" t="s">
        <v>143</v>
      </c>
      <c r="C116" s="62" t="s">
        <v>11</v>
      </c>
      <c r="D116" s="54">
        <v>0</v>
      </c>
      <c r="E116" s="54">
        <v>0</v>
      </c>
      <c r="F116" s="47" t="s">
        <v>368</v>
      </c>
      <c r="G116" s="54">
        <v>0</v>
      </c>
      <c r="H116" s="47" t="s">
        <v>368</v>
      </c>
      <c r="I116" s="54">
        <v>0</v>
      </c>
      <c r="J116" s="47" t="s">
        <v>368</v>
      </c>
      <c r="K116" s="54">
        <v>0</v>
      </c>
      <c r="L116" s="47" t="s">
        <v>368</v>
      </c>
      <c r="M116" s="54">
        <v>0</v>
      </c>
      <c r="N116" s="51" t="s">
        <v>368</v>
      </c>
      <c r="O116" s="33">
        <f t="shared" si="149"/>
        <v>0</v>
      </c>
      <c r="P116" s="47" t="s">
        <v>368</v>
      </c>
      <c r="Q116" s="51">
        <f t="shared" si="128"/>
        <v>0</v>
      </c>
      <c r="R116" s="47" t="s">
        <v>368</v>
      </c>
      <c r="S116" s="63" t="str">
        <f t="shared" si="129"/>
        <v>нд</v>
      </c>
      <c r="T116" s="63" t="s">
        <v>368</v>
      </c>
      <c r="U116" s="49"/>
      <c r="V116" s="49"/>
      <c r="W116" s="50"/>
      <c r="X116" s="49"/>
    </row>
    <row r="117" spans="1:24" s="46" customFormat="1" ht="94.5" customHeight="1" x14ac:dyDescent="0.25">
      <c r="A117" s="61" t="s">
        <v>144</v>
      </c>
      <c r="B117" s="21" t="s">
        <v>145</v>
      </c>
      <c r="C117" s="62" t="s">
        <v>11</v>
      </c>
      <c r="D117" s="54">
        <v>0</v>
      </c>
      <c r="E117" s="54">
        <v>0</v>
      </c>
      <c r="F117" s="47" t="s">
        <v>368</v>
      </c>
      <c r="G117" s="54">
        <v>0</v>
      </c>
      <c r="H117" s="47" t="s">
        <v>368</v>
      </c>
      <c r="I117" s="54">
        <v>0</v>
      </c>
      <c r="J117" s="47" t="s">
        <v>368</v>
      </c>
      <c r="K117" s="54">
        <v>0</v>
      </c>
      <c r="L117" s="47" t="s">
        <v>368</v>
      </c>
      <c r="M117" s="54">
        <v>0</v>
      </c>
      <c r="N117" s="51" t="s">
        <v>368</v>
      </c>
      <c r="O117" s="33">
        <f t="shared" si="149"/>
        <v>0</v>
      </c>
      <c r="P117" s="47" t="s">
        <v>368</v>
      </c>
      <c r="Q117" s="51">
        <f t="shared" si="128"/>
        <v>0</v>
      </c>
      <c r="R117" s="47" t="s">
        <v>368</v>
      </c>
      <c r="S117" s="63" t="str">
        <f t="shared" si="129"/>
        <v>нд</v>
      </c>
      <c r="T117" s="63" t="s">
        <v>368</v>
      </c>
      <c r="U117" s="49"/>
      <c r="V117" s="49"/>
      <c r="W117" s="50"/>
      <c r="X117" s="49"/>
    </row>
    <row r="118" spans="1:24" s="46" customFormat="1" ht="47.25" customHeight="1" x14ac:dyDescent="0.25">
      <c r="A118" s="61" t="s">
        <v>146</v>
      </c>
      <c r="B118" s="21" t="s">
        <v>147</v>
      </c>
      <c r="C118" s="62" t="s">
        <v>11</v>
      </c>
      <c r="D118" s="54">
        <v>0</v>
      </c>
      <c r="E118" s="54">
        <v>0</v>
      </c>
      <c r="F118" s="47" t="s">
        <v>368</v>
      </c>
      <c r="G118" s="54">
        <v>0</v>
      </c>
      <c r="H118" s="47" t="s">
        <v>368</v>
      </c>
      <c r="I118" s="54">
        <v>0</v>
      </c>
      <c r="J118" s="47" t="s">
        <v>368</v>
      </c>
      <c r="K118" s="54">
        <v>0</v>
      </c>
      <c r="L118" s="47" t="s">
        <v>368</v>
      </c>
      <c r="M118" s="54">
        <v>0</v>
      </c>
      <c r="N118" s="51" t="s">
        <v>368</v>
      </c>
      <c r="O118" s="33">
        <f t="shared" si="149"/>
        <v>0</v>
      </c>
      <c r="P118" s="47" t="s">
        <v>368</v>
      </c>
      <c r="Q118" s="51">
        <f t="shared" si="128"/>
        <v>0</v>
      </c>
      <c r="R118" s="47" t="s">
        <v>368</v>
      </c>
      <c r="S118" s="63" t="str">
        <f t="shared" si="129"/>
        <v>нд</v>
      </c>
      <c r="T118" s="63" t="s">
        <v>368</v>
      </c>
      <c r="U118" s="49"/>
      <c r="V118" s="49"/>
      <c r="W118" s="50"/>
      <c r="X118" s="49"/>
    </row>
    <row r="119" spans="1:24" s="46" customFormat="1" ht="63" customHeight="1" x14ac:dyDescent="0.25">
      <c r="A119" s="61" t="s">
        <v>148</v>
      </c>
      <c r="B119" s="21" t="s">
        <v>149</v>
      </c>
      <c r="C119" s="62" t="s">
        <v>11</v>
      </c>
      <c r="D119" s="54">
        <f t="shared" ref="D119" si="150">SUM(D120,D123,D125,D127)</f>
        <v>51.243470000000002</v>
      </c>
      <c r="E119" s="54">
        <f t="shared" ref="E119:G119" si="151">SUM(E120,E123,E125,E127)</f>
        <v>407.22027214666662</v>
      </c>
      <c r="F119" s="47" t="s">
        <v>368</v>
      </c>
      <c r="G119" s="54">
        <f t="shared" si="151"/>
        <v>75.041035730000004</v>
      </c>
      <c r="H119" s="47" t="s">
        <v>368</v>
      </c>
      <c r="I119" s="54">
        <f t="shared" ref="I119:M119" si="152">SUM(I120,I123,I125,I127)</f>
        <v>332.17923641666664</v>
      </c>
      <c r="J119" s="47" t="s">
        <v>368</v>
      </c>
      <c r="K119" s="54">
        <f t="shared" ref="K119" si="153">SUM(K120,K123,K125,K127)</f>
        <v>287.51480864000001</v>
      </c>
      <c r="L119" s="47" t="s">
        <v>368</v>
      </c>
      <c r="M119" s="54">
        <f t="shared" si="152"/>
        <v>255.60319153</v>
      </c>
      <c r="N119" s="51" t="s">
        <v>368</v>
      </c>
      <c r="O119" s="33">
        <f t="shared" si="149"/>
        <v>76.576044886666637</v>
      </c>
      <c r="P119" s="47" t="s">
        <v>368</v>
      </c>
      <c r="Q119" s="51">
        <f t="shared" si="128"/>
        <v>-31.911617110000009</v>
      </c>
      <c r="R119" s="47" t="s">
        <v>368</v>
      </c>
      <c r="S119" s="63">
        <f t="shared" si="129"/>
        <v>-0.11099121210816255</v>
      </c>
      <c r="T119" s="63" t="s">
        <v>368</v>
      </c>
      <c r="U119" s="49"/>
      <c r="V119" s="49"/>
      <c r="W119" s="50"/>
      <c r="X119" s="49"/>
    </row>
    <row r="120" spans="1:24" s="46" customFormat="1" ht="31.5" customHeight="1" x14ac:dyDescent="0.25">
      <c r="A120" s="61" t="s">
        <v>150</v>
      </c>
      <c r="B120" s="21" t="s">
        <v>151</v>
      </c>
      <c r="C120" s="62" t="s">
        <v>11</v>
      </c>
      <c r="D120" s="54">
        <f>SUM(D121:D122)</f>
        <v>51.243470000000002</v>
      </c>
      <c r="E120" s="54">
        <f>SUM(E121:E122)</f>
        <v>332.86948322000001</v>
      </c>
      <c r="F120" s="47" t="s">
        <v>368</v>
      </c>
      <c r="G120" s="54">
        <f t="shared" ref="G120:M120" si="154">SUM(G121:G122)</f>
        <v>55.898274569999998</v>
      </c>
      <c r="H120" s="47" t="s">
        <v>368</v>
      </c>
      <c r="I120" s="54">
        <f t="shared" si="154"/>
        <v>276.97120864999999</v>
      </c>
      <c r="J120" s="47" t="s">
        <v>368</v>
      </c>
      <c r="K120" s="54">
        <f t="shared" ref="K120" si="155">SUM(K121:K122)</f>
        <v>276.97120864999999</v>
      </c>
      <c r="L120" s="47" t="s">
        <v>368</v>
      </c>
      <c r="M120" s="54">
        <f t="shared" si="154"/>
        <v>245.70191513</v>
      </c>
      <c r="N120" s="51" t="s">
        <v>368</v>
      </c>
      <c r="O120" s="33">
        <f t="shared" si="149"/>
        <v>31.269293519999991</v>
      </c>
      <c r="P120" s="47" t="s">
        <v>368</v>
      </c>
      <c r="Q120" s="51">
        <f t="shared" si="128"/>
        <v>-31.269293519999991</v>
      </c>
      <c r="R120" s="47" t="s">
        <v>368</v>
      </c>
      <c r="S120" s="63">
        <f t="shared" si="129"/>
        <v>-0.11289727070337494</v>
      </c>
      <c r="T120" s="63" t="s">
        <v>368</v>
      </c>
      <c r="U120" s="49"/>
      <c r="V120" s="49"/>
      <c r="W120" s="50"/>
      <c r="X120" s="49"/>
    </row>
    <row r="121" spans="1:24" ht="121.5" customHeight="1" x14ac:dyDescent="0.25">
      <c r="A121" s="14" t="s">
        <v>150</v>
      </c>
      <c r="B121" s="15" t="s">
        <v>248</v>
      </c>
      <c r="C121" s="27" t="s">
        <v>257</v>
      </c>
      <c r="D121" s="19">
        <v>51.243470000000002</v>
      </c>
      <c r="E121" s="19">
        <v>328.45833355000002</v>
      </c>
      <c r="F121" s="47" t="s">
        <v>368</v>
      </c>
      <c r="G121" s="19">
        <v>55.898274569999998</v>
      </c>
      <c r="H121" s="47" t="s">
        <v>368</v>
      </c>
      <c r="I121" s="19">
        <f>E121-G121</f>
        <v>272.56005898000001</v>
      </c>
      <c r="J121" s="47" t="s">
        <v>368</v>
      </c>
      <c r="K121" s="19">
        <v>272.56005898000001</v>
      </c>
      <c r="L121" s="47" t="s">
        <v>368</v>
      </c>
      <c r="M121" s="19">
        <v>242.22811512999999</v>
      </c>
      <c r="N121" s="34" t="s">
        <v>368</v>
      </c>
      <c r="O121" s="47">
        <f t="shared" si="149"/>
        <v>30.331943850000016</v>
      </c>
      <c r="P121" s="47" t="s">
        <v>368</v>
      </c>
      <c r="Q121" s="51">
        <f t="shared" si="128"/>
        <v>-30.331943850000016</v>
      </c>
      <c r="R121" s="47" t="s">
        <v>368</v>
      </c>
      <c r="S121" s="63">
        <f t="shared" si="129"/>
        <v>-0.1112853584032491</v>
      </c>
      <c r="T121" s="65" t="s">
        <v>387</v>
      </c>
      <c r="U121" s="11"/>
      <c r="V121" s="11"/>
      <c r="X121" s="11"/>
    </row>
    <row r="122" spans="1:24" ht="85.5" customHeight="1" x14ac:dyDescent="0.25">
      <c r="A122" s="73" t="s">
        <v>150</v>
      </c>
      <c r="B122" s="15" t="s">
        <v>297</v>
      </c>
      <c r="C122" s="27" t="s">
        <v>298</v>
      </c>
      <c r="D122" s="67" t="s">
        <v>368</v>
      </c>
      <c r="E122" s="19">
        <v>4.4111496700000004</v>
      </c>
      <c r="F122" s="47" t="s">
        <v>368</v>
      </c>
      <c r="G122" s="19">
        <v>0</v>
      </c>
      <c r="H122" s="47" t="s">
        <v>368</v>
      </c>
      <c r="I122" s="19">
        <f>E122-G122</f>
        <v>4.4111496700000004</v>
      </c>
      <c r="J122" s="47" t="s">
        <v>368</v>
      </c>
      <c r="K122" s="19">
        <v>4.4111496700000004</v>
      </c>
      <c r="L122" s="47" t="s">
        <v>368</v>
      </c>
      <c r="M122" s="19">
        <v>3.4738000000000002</v>
      </c>
      <c r="N122" s="34" t="s">
        <v>368</v>
      </c>
      <c r="O122" s="47">
        <f t="shared" si="149"/>
        <v>0.93734967000000013</v>
      </c>
      <c r="P122" s="47" t="s">
        <v>368</v>
      </c>
      <c r="Q122" s="51">
        <f t="shared" si="128"/>
        <v>-0.93734967000000013</v>
      </c>
      <c r="R122" s="47" t="s">
        <v>368</v>
      </c>
      <c r="S122" s="63">
        <f t="shared" si="129"/>
        <v>-0.21249554880780094</v>
      </c>
      <c r="T122" s="65" t="s">
        <v>388</v>
      </c>
      <c r="U122" s="11"/>
      <c r="V122" s="11"/>
      <c r="X122" s="11"/>
    </row>
    <row r="123" spans="1:24" s="46" customFormat="1" ht="61.5" customHeight="1" x14ac:dyDescent="0.25">
      <c r="A123" s="61" t="s">
        <v>152</v>
      </c>
      <c r="B123" s="21" t="s">
        <v>153</v>
      </c>
      <c r="C123" s="62" t="s">
        <v>11</v>
      </c>
      <c r="D123" s="54">
        <f t="shared" ref="D123:M123" si="156">SUM(D124:D124)</f>
        <v>0</v>
      </c>
      <c r="E123" s="54">
        <f t="shared" si="156"/>
        <v>58.495833330000004</v>
      </c>
      <c r="F123" s="47" t="s">
        <v>368</v>
      </c>
      <c r="G123" s="54">
        <f t="shared" si="156"/>
        <v>8.9076700000000031</v>
      </c>
      <c r="H123" s="47" t="s">
        <v>368</v>
      </c>
      <c r="I123" s="54">
        <f t="shared" si="156"/>
        <v>49.58816333</v>
      </c>
      <c r="J123" s="47" t="s">
        <v>368</v>
      </c>
      <c r="K123" s="54">
        <f t="shared" si="156"/>
        <v>10.543599990000001</v>
      </c>
      <c r="L123" s="47" t="s">
        <v>368</v>
      </c>
      <c r="M123" s="54">
        <f t="shared" si="156"/>
        <v>8.2773675600000001</v>
      </c>
      <c r="N123" s="51" t="s">
        <v>368</v>
      </c>
      <c r="O123" s="33">
        <f t="shared" si="149"/>
        <v>41.310795769999999</v>
      </c>
      <c r="P123" s="47" t="s">
        <v>368</v>
      </c>
      <c r="Q123" s="51">
        <f t="shared" si="128"/>
        <v>-2.2662324300000005</v>
      </c>
      <c r="R123" s="47" t="s">
        <v>368</v>
      </c>
      <c r="S123" s="63">
        <f t="shared" si="129"/>
        <v>-0.21493915096830227</v>
      </c>
      <c r="T123" s="63" t="s">
        <v>368</v>
      </c>
      <c r="U123" s="49"/>
      <c r="V123" s="49"/>
      <c r="W123" s="50"/>
      <c r="X123" s="49"/>
    </row>
    <row r="124" spans="1:24" ht="45" customHeight="1" x14ac:dyDescent="0.25">
      <c r="A124" s="14" t="s">
        <v>152</v>
      </c>
      <c r="B124" s="74" t="s">
        <v>238</v>
      </c>
      <c r="C124" s="27" t="s">
        <v>258</v>
      </c>
      <c r="D124" s="67" t="s">
        <v>368</v>
      </c>
      <c r="E124" s="19">
        <v>58.495833330000004</v>
      </c>
      <c r="F124" s="47" t="s">
        <v>368</v>
      </c>
      <c r="G124" s="19">
        <v>8.9076700000000031</v>
      </c>
      <c r="H124" s="47" t="s">
        <v>368</v>
      </c>
      <c r="I124" s="19">
        <f>E124-G124</f>
        <v>49.58816333</v>
      </c>
      <c r="J124" s="47" t="s">
        <v>368</v>
      </c>
      <c r="K124" s="34">
        <v>10.543599990000001</v>
      </c>
      <c r="L124" s="47" t="s">
        <v>368</v>
      </c>
      <c r="M124" s="19">
        <v>8.2773675600000001</v>
      </c>
      <c r="N124" s="34" t="s">
        <v>368</v>
      </c>
      <c r="O124" s="47">
        <f t="shared" si="149"/>
        <v>41.310795769999999</v>
      </c>
      <c r="P124" s="47" t="s">
        <v>368</v>
      </c>
      <c r="Q124" s="51">
        <f t="shared" si="128"/>
        <v>-2.2662324300000005</v>
      </c>
      <c r="R124" s="47" t="s">
        <v>368</v>
      </c>
      <c r="S124" s="63">
        <f t="shared" si="129"/>
        <v>-0.21493915096830227</v>
      </c>
      <c r="T124" s="65" t="s">
        <v>389</v>
      </c>
      <c r="U124" s="11"/>
      <c r="V124" s="11"/>
      <c r="X124" s="11"/>
    </row>
    <row r="125" spans="1:24" s="46" customFormat="1" ht="31.5" customHeight="1" x14ac:dyDescent="0.25">
      <c r="A125" s="61" t="s">
        <v>154</v>
      </c>
      <c r="B125" s="21" t="s">
        <v>155</v>
      </c>
      <c r="C125" s="62" t="s">
        <v>11</v>
      </c>
      <c r="D125" s="54">
        <f t="shared" ref="D125:M125" si="157">SUM(D126:D126)</f>
        <v>0</v>
      </c>
      <c r="E125" s="54">
        <f t="shared" si="157"/>
        <v>10.492217666666667</v>
      </c>
      <c r="F125" s="47" t="s">
        <v>368</v>
      </c>
      <c r="G125" s="54">
        <f t="shared" si="157"/>
        <v>8.6302620000000001</v>
      </c>
      <c r="H125" s="47" t="s">
        <v>368</v>
      </c>
      <c r="I125" s="54">
        <f t="shared" si="157"/>
        <v>1.8619556666666668</v>
      </c>
      <c r="J125" s="47" t="s">
        <v>368</v>
      </c>
      <c r="K125" s="51">
        <v>0</v>
      </c>
      <c r="L125" s="47" t="s">
        <v>368</v>
      </c>
      <c r="M125" s="54">
        <f t="shared" si="157"/>
        <v>1.0937380000000001</v>
      </c>
      <c r="N125" s="51" t="s">
        <v>368</v>
      </c>
      <c r="O125" s="33">
        <f t="shared" si="149"/>
        <v>0.76821766666666669</v>
      </c>
      <c r="P125" s="47" t="s">
        <v>368</v>
      </c>
      <c r="Q125" s="51">
        <f t="shared" si="128"/>
        <v>1.0937380000000001</v>
      </c>
      <c r="R125" s="47" t="s">
        <v>368</v>
      </c>
      <c r="S125" s="63" t="str">
        <f t="shared" si="129"/>
        <v>нд</v>
      </c>
      <c r="T125" s="63" t="s">
        <v>368</v>
      </c>
      <c r="U125" s="49"/>
      <c r="V125" s="49"/>
      <c r="W125" s="50"/>
      <c r="X125" s="49"/>
    </row>
    <row r="126" spans="1:24" ht="105.75" customHeight="1" x14ac:dyDescent="0.25">
      <c r="A126" s="14" t="s">
        <v>154</v>
      </c>
      <c r="B126" s="23" t="s">
        <v>259</v>
      </c>
      <c r="C126" s="28" t="s">
        <v>260</v>
      </c>
      <c r="D126" s="67" t="s">
        <v>368</v>
      </c>
      <c r="E126" s="19">
        <v>10.492217666666667</v>
      </c>
      <c r="F126" s="47" t="s">
        <v>368</v>
      </c>
      <c r="G126" s="19">
        <v>8.6302620000000001</v>
      </c>
      <c r="H126" s="47" t="s">
        <v>368</v>
      </c>
      <c r="I126" s="19">
        <f>E126-G126</f>
        <v>1.8619556666666668</v>
      </c>
      <c r="J126" s="47" t="s">
        <v>368</v>
      </c>
      <c r="K126" s="34" t="s">
        <v>368</v>
      </c>
      <c r="L126" s="47" t="s">
        <v>368</v>
      </c>
      <c r="M126" s="19">
        <v>1.0937380000000001</v>
      </c>
      <c r="N126" s="34" t="s">
        <v>368</v>
      </c>
      <c r="O126" s="33">
        <f t="shared" si="149"/>
        <v>0.76821766666666669</v>
      </c>
      <c r="P126" s="47" t="s">
        <v>368</v>
      </c>
      <c r="Q126" s="51" t="s">
        <v>368</v>
      </c>
      <c r="R126" s="47" t="s">
        <v>368</v>
      </c>
      <c r="S126" s="63" t="s">
        <v>368</v>
      </c>
      <c r="T126" s="63" t="s">
        <v>368</v>
      </c>
      <c r="U126" s="11"/>
      <c r="V126" s="11"/>
      <c r="X126" s="11"/>
    </row>
    <row r="127" spans="1:24" s="46" customFormat="1" ht="31.5" customHeight="1" x14ac:dyDescent="0.25">
      <c r="A127" s="61" t="s">
        <v>156</v>
      </c>
      <c r="B127" s="21" t="s">
        <v>107</v>
      </c>
      <c r="C127" s="62" t="s">
        <v>11</v>
      </c>
      <c r="D127" s="62"/>
      <c r="E127" s="54">
        <f t="shared" ref="E127:M127" si="158">SUM(E128:E128)</f>
        <v>5.3627379299999998</v>
      </c>
      <c r="F127" s="47" t="s">
        <v>368</v>
      </c>
      <c r="G127" s="54">
        <f t="shared" si="158"/>
        <v>1.6048291599999995</v>
      </c>
      <c r="H127" s="47" t="s">
        <v>368</v>
      </c>
      <c r="I127" s="54">
        <f t="shared" si="158"/>
        <v>3.7579087700000002</v>
      </c>
      <c r="J127" s="47" t="s">
        <v>368</v>
      </c>
      <c r="K127" s="51">
        <v>0</v>
      </c>
      <c r="L127" s="47" t="s">
        <v>368</v>
      </c>
      <c r="M127" s="54">
        <f t="shared" si="158"/>
        <v>0.53017084000000025</v>
      </c>
      <c r="N127" s="51" t="s">
        <v>368</v>
      </c>
      <c r="O127" s="33">
        <f t="shared" si="149"/>
        <v>3.22773793</v>
      </c>
      <c r="P127" s="47" t="s">
        <v>368</v>
      </c>
      <c r="Q127" s="51">
        <f>M127-K127</f>
        <v>0.53017084000000025</v>
      </c>
      <c r="R127" s="47" t="s">
        <v>368</v>
      </c>
      <c r="S127" s="63" t="str">
        <f>IF(K127,Q127/(K127),"нд")</f>
        <v>нд</v>
      </c>
      <c r="T127" s="63" t="s">
        <v>368</v>
      </c>
      <c r="U127" s="49"/>
      <c r="V127" s="49"/>
      <c r="W127" s="50"/>
      <c r="X127" s="49"/>
    </row>
    <row r="128" spans="1:24" ht="108" customHeight="1" x14ac:dyDescent="0.25">
      <c r="A128" s="75" t="s">
        <v>156</v>
      </c>
      <c r="B128" s="23" t="s">
        <v>245</v>
      </c>
      <c r="C128" s="18" t="s">
        <v>246</v>
      </c>
      <c r="D128" s="67" t="s">
        <v>368</v>
      </c>
      <c r="E128" s="19">
        <v>5.3627379299999998</v>
      </c>
      <c r="F128" s="47" t="s">
        <v>368</v>
      </c>
      <c r="G128" s="19">
        <v>1.6048291599999995</v>
      </c>
      <c r="H128" s="47" t="s">
        <v>368</v>
      </c>
      <c r="I128" s="19">
        <f>E128-G128</f>
        <v>3.7579087700000002</v>
      </c>
      <c r="J128" s="47" t="s">
        <v>368</v>
      </c>
      <c r="K128" s="34" t="s">
        <v>368</v>
      </c>
      <c r="L128" s="47" t="s">
        <v>368</v>
      </c>
      <c r="M128" s="19">
        <v>0.53017084000000025</v>
      </c>
      <c r="N128" s="34" t="s">
        <v>368</v>
      </c>
      <c r="O128" s="33">
        <f t="shared" si="149"/>
        <v>3.22773793</v>
      </c>
      <c r="P128" s="47" t="s">
        <v>368</v>
      </c>
      <c r="Q128" s="51" t="s">
        <v>368</v>
      </c>
      <c r="R128" s="47" t="s">
        <v>368</v>
      </c>
      <c r="S128" s="63" t="s">
        <v>368</v>
      </c>
      <c r="T128" s="63" t="s">
        <v>368</v>
      </c>
      <c r="U128" s="11"/>
      <c r="V128" s="11"/>
      <c r="X128" s="11"/>
    </row>
    <row r="129" spans="1:24" s="46" customFormat="1" ht="53.25" customHeight="1" x14ac:dyDescent="0.25">
      <c r="A129" s="61" t="s">
        <v>157</v>
      </c>
      <c r="B129" s="21" t="s">
        <v>158</v>
      </c>
      <c r="C129" s="54" t="s">
        <v>11</v>
      </c>
      <c r="D129" s="54">
        <f t="shared" ref="D129" si="159">SUM(D130,D135,D136,D137)</f>
        <v>0</v>
      </c>
      <c r="E129" s="54">
        <f t="shared" ref="E129:G129" si="160">SUM(E130,E135,E136,E137)</f>
        <v>144.25240434</v>
      </c>
      <c r="F129" s="47" t="s">
        <v>368</v>
      </c>
      <c r="G129" s="54">
        <f t="shared" si="160"/>
        <v>27.128468360000006</v>
      </c>
      <c r="H129" s="47" t="s">
        <v>368</v>
      </c>
      <c r="I129" s="54">
        <f t="shared" ref="I129:M129" si="161">SUM(I130,I135,I136,I137)</f>
        <v>117.12393598</v>
      </c>
      <c r="J129" s="47" t="s">
        <v>368</v>
      </c>
      <c r="K129" s="51">
        <v>40.19035212</v>
      </c>
      <c r="L129" s="47" t="s">
        <v>368</v>
      </c>
      <c r="M129" s="54">
        <f t="shared" si="161"/>
        <v>42.2274368</v>
      </c>
      <c r="N129" s="51" t="s">
        <v>368</v>
      </c>
      <c r="O129" s="33">
        <f t="shared" si="149"/>
        <v>74.896499180000006</v>
      </c>
      <c r="P129" s="47" t="s">
        <v>368</v>
      </c>
      <c r="Q129" s="51">
        <f t="shared" ref="Q129:Q170" si="162">M129-K129</f>
        <v>2.0370846799999995</v>
      </c>
      <c r="R129" s="47" t="s">
        <v>368</v>
      </c>
      <c r="S129" s="63">
        <f t="shared" ref="S129:S170" si="163">IF(K129,Q129/(K129),"нд")</f>
        <v>5.0685912726459573E-2</v>
      </c>
      <c r="T129" s="63" t="s">
        <v>368</v>
      </c>
      <c r="U129" s="49"/>
      <c r="V129" s="49"/>
      <c r="W129" s="50"/>
      <c r="X129" s="49"/>
    </row>
    <row r="130" spans="1:24" s="46" customFormat="1" ht="75" customHeight="1" x14ac:dyDescent="0.25">
      <c r="A130" s="61" t="s">
        <v>159</v>
      </c>
      <c r="B130" s="21" t="s">
        <v>160</v>
      </c>
      <c r="C130" s="62" t="s">
        <v>11</v>
      </c>
      <c r="D130" s="54">
        <f>SUM(D131:D134)</f>
        <v>0</v>
      </c>
      <c r="E130" s="54">
        <f>SUM(E131:E134)</f>
        <v>93.350041849999997</v>
      </c>
      <c r="F130" s="47" t="s">
        <v>368</v>
      </c>
      <c r="G130" s="54">
        <f t="shared" ref="G130:M130" si="164">SUM(G131:G134)</f>
        <v>3.6898300300000026</v>
      </c>
      <c r="H130" s="47" t="s">
        <v>368</v>
      </c>
      <c r="I130" s="54">
        <f t="shared" si="164"/>
        <v>89.660211820000001</v>
      </c>
      <c r="J130" s="47" t="s">
        <v>368</v>
      </c>
      <c r="K130" s="51">
        <v>15.18923912</v>
      </c>
      <c r="L130" s="47" t="s">
        <v>368</v>
      </c>
      <c r="M130" s="54">
        <f t="shared" si="164"/>
        <v>14.763712640000001</v>
      </c>
      <c r="N130" s="51" t="s">
        <v>368</v>
      </c>
      <c r="O130" s="33">
        <f t="shared" si="149"/>
        <v>74.896499180000006</v>
      </c>
      <c r="P130" s="47" t="s">
        <v>368</v>
      </c>
      <c r="Q130" s="51">
        <f t="shared" si="162"/>
        <v>-0.42552647999999849</v>
      </c>
      <c r="R130" s="47" t="s">
        <v>368</v>
      </c>
      <c r="S130" s="63">
        <f t="shared" si="163"/>
        <v>-2.8014996448353924E-2</v>
      </c>
      <c r="T130" s="63" t="s">
        <v>368</v>
      </c>
      <c r="U130" s="49"/>
      <c r="V130" s="49"/>
      <c r="W130" s="50"/>
      <c r="X130" s="49"/>
    </row>
    <row r="131" spans="1:24" ht="125.25" customHeight="1" x14ac:dyDescent="0.25">
      <c r="A131" s="75" t="s">
        <v>159</v>
      </c>
      <c r="B131" s="23" t="s">
        <v>247</v>
      </c>
      <c r="C131" s="18" t="s">
        <v>243</v>
      </c>
      <c r="D131" s="67" t="s">
        <v>368</v>
      </c>
      <c r="E131" s="19">
        <v>4.5069070199999999</v>
      </c>
      <c r="F131" s="47" t="s">
        <v>368</v>
      </c>
      <c r="G131" s="19">
        <v>2.3780738399999999</v>
      </c>
      <c r="H131" s="47" t="s">
        <v>368</v>
      </c>
      <c r="I131" s="19">
        <f>E131-G131</f>
        <v>2.12883318</v>
      </c>
      <c r="J131" s="47" t="s">
        <v>368</v>
      </c>
      <c r="K131" s="34">
        <v>1.3222391199999994</v>
      </c>
      <c r="L131" s="47" t="s">
        <v>368</v>
      </c>
      <c r="M131" s="19">
        <v>1.45935769</v>
      </c>
      <c r="N131" s="34" t="s">
        <v>368</v>
      </c>
      <c r="O131" s="47">
        <f t="shared" si="149"/>
        <v>0.66947548999999995</v>
      </c>
      <c r="P131" s="47" t="s">
        <v>368</v>
      </c>
      <c r="Q131" s="51">
        <f t="shared" si="162"/>
        <v>0.13711857000000061</v>
      </c>
      <c r="R131" s="47" t="s">
        <v>368</v>
      </c>
      <c r="S131" s="63">
        <f t="shared" si="163"/>
        <v>0.10370179487655808</v>
      </c>
      <c r="T131" s="65" t="s">
        <v>368</v>
      </c>
      <c r="U131" s="11"/>
      <c r="V131" s="11"/>
      <c r="X131" s="11"/>
    </row>
    <row r="132" spans="1:24" ht="85.5" customHeight="1" x14ac:dyDescent="0.25">
      <c r="A132" s="16" t="s">
        <v>159</v>
      </c>
      <c r="B132" s="24" t="s">
        <v>340</v>
      </c>
      <c r="C132" s="35" t="s">
        <v>341</v>
      </c>
      <c r="D132" s="67" t="s">
        <v>368</v>
      </c>
      <c r="E132" s="19">
        <v>20.571999999999999</v>
      </c>
      <c r="F132" s="47" t="s">
        <v>368</v>
      </c>
      <c r="G132" s="19">
        <v>0</v>
      </c>
      <c r="H132" s="47" t="s">
        <v>368</v>
      </c>
      <c r="I132" s="19">
        <f>E132-G132</f>
        <v>20.571999999999999</v>
      </c>
      <c r="J132" s="47" t="s">
        <v>368</v>
      </c>
      <c r="K132" s="34">
        <v>0</v>
      </c>
      <c r="L132" s="47" t="s">
        <v>368</v>
      </c>
      <c r="M132" s="19">
        <v>3.8524602699999999</v>
      </c>
      <c r="N132" s="34" t="s">
        <v>368</v>
      </c>
      <c r="O132" s="33">
        <f t="shared" si="149"/>
        <v>16.719539730000001</v>
      </c>
      <c r="P132" s="47" t="s">
        <v>368</v>
      </c>
      <c r="Q132" s="51">
        <f t="shared" si="162"/>
        <v>3.8524602699999999</v>
      </c>
      <c r="R132" s="47" t="s">
        <v>368</v>
      </c>
      <c r="S132" s="63" t="str">
        <f t="shared" si="163"/>
        <v>нд</v>
      </c>
      <c r="T132" s="63" t="s">
        <v>368</v>
      </c>
      <c r="U132" s="11"/>
      <c r="V132" s="11"/>
      <c r="X132" s="11"/>
    </row>
    <row r="133" spans="1:24" ht="85.5" customHeight="1" x14ac:dyDescent="0.25">
      <c r="A133" s="16" t="s">
        <v>159</v>
      </c>
      <c r="B133" s="76" t="s">
        <v>378</v>
      </c>
      <c r="C133" s="77" t="s">
        <v>379</v>
      </c>
      <c r="D133" s="67" t="s">
        <v>368</v>
      </c>
      <c r="E133" s="19">
        <v>37.037497209999998</v>
      </c>
      <c r="F133" s="47" t="s">
        <v>368</v>
      </c>
      <c r="G133" s="19">
        <v>0.19</v>
      </c>
      <c r="H133" s="47" t="s">
        <v>368</v>
      </c>
      <c r="I133" s="19">
        <v>36.84749721</v>
      </c>
      <c r="J133" s="47" t="s">
        <v>368</v>
      </c>
      <c r="K133" s="34">
        <v>1.377</v>
      </c>
      <c r="L133" s="47" t="s">
        <v>368</v>
      </c>
      <c r="M133" s="19">
        <v>0</v>
      </c>
      <c r="N133" s="34" t="s">
        <v>368</v>
      </c>
      <c r="O133" s="47">
        <f t="shared" si="149"/>
        <v>36.84749721</v>
      </c>
      <c r="P133" s="47" t="s">
        <v>368</v>
      </c>
      <c r="Q133" s="51">
        <f t="shared" si="162"/>
        <v>-1.377</v>
      </c>
      <c r="R133" s="47" t="s">
        <v>368</v>
      </c>
      <c r="S133" s="63">
        <f t="shared" si="163"/>
        <v>-1</v>
      </c>
      <c r="T133" s="65" t="s">
        <v>390</v>
      </c>
      <c r="U133" s="11"/>
      <c r="V133" s="11"/>
      <c r="X133" s="11"/>
    </row>
    <row r="134" spans="1:24" ht="72" customHeight="1" x14ac:dyDescent="0.25">
      <c r="A134" s="14" t="s">
        <v>159</v>
      </c>
      <c r="B134" s="36" t="s">
        <v>342</v>
      </c>
      <c r="C134" s="35" t="s">
        <v>343</v>
      </c>
      <c r="D134" s="67" t="s">
        <v>368</v>
      </c>
      <c r="E134" s="19">
        <v>31.23363762</v>
      </c>
      <c r="F134" s="47" t="s">
        <v>368</v>
      </c>
      <c r="G134" s="19">
        <v>1.1217561900000028</v>
      </c>
      <c r="H134" s="47" t="s">
        <v>368</v>
      </c>
      <c r="I134" s="19">
        <f>E134-G134</f>
        <v>30.111881429999997</v>
      </c>
      <c r="J134" s="47" t="s">
        <v>368</v>
      </c>
      <c r="K134" s="34">
        <v>12.49</v>
      </c>
      <c r="L134" s="47" t="s">
        <v>368</v>
      </c>
      <c r="M134" s="19">
        <v>9.4518946800000005</v>
      </c>
      <c r="N134" s="34" t="s">
        <v>368</v>
      </c>
      <c r="O134" s="47">
        <f t="shared" si="149"/>
        <v>20.659986749999995</v>
      </c>
      <c r="P134" s="47" t="s">
        <v>368</v>
      </c>
      <c r="Q134" s="51">
        <f t="shared" si="162"/>
        <v>-3.0381053199999997</v>
      </c>
      <c r="R134" s="47" t="s">
        <v>368</v>
      </c>
      <c r="S134" s="63">
        <f t="shared" si="163"/>
        <v>-0.24324302001601278</v>
      </c>
      <c r="T134" s="65" t="s">
        <v>391</v>
      </c>
      <c r="U134" s="11"/>
      <c r="V134" s="11"/>
      <c r="X134" s="11"/>
    </row>
    <row r="135" spans="1:24" s="46" customFormat="1" ht="31.5" customHeight="1" x14ac:dyDescent="0.25">
      <c r="A135" s="61" t="s">
        <v>161</v>
      </c>
      <c r="B135" s="21" t="s">
        <v>162</v>
      </c>
      <c r="C135" s="62" t="s">
        <v>11</v>
      </c>
      <c r="D135" s="54">
        <v>0</v>
      </c>
      <c r="E135" s="54">
        <v>0</v>
      </c>
      <c r="F135" s="47" t="s">
        <v>368</v>
      </c>
      <c r="G135" s="54">
        <v>0</v>
      </c>
      <c r="H135" s="47" t="s">
        <v>368</v>
      </c>
      <c r="I135" s="54">
        <v>0</v>
      </c>
      <c r="J135" s="47" t="s">
        <v>368</v>
      </c>
      <c r="K135" s="51">
        <v>0</v>
      </c>
      <c r="L135" s="47" t="s">
        <v>368</v>
      </c>
      <c r="M135" s="54">
        <v>0</v>
      </c>
      <c r="N135" s="51" t="s">
        <v>368</v>
      </c>
      <c r="O135" s="33">
        <f t="shared" si="149"/>
        <v>0</v>
      </c>
      <c r="P135" s="47" t="s">
        <v>368</v>
      </c>
      <c r="Q135" s="51">
        <f t="shared" si="162"/>
        <v>0</v>
      </c>
      <c r="R135" s="47" t="s">
        <v>368</v>
      </c>
      <c r="S135" s="63" t="str">
        <f t="shared" si="163"/>
        <v>нд</v>
      </c>
      <c r="T135" s="63" t="s">
        <v>368</v>
      </c>
      <c r="U135" s="49"/>
      <c r="V135" s="49"/>
      <c r="W135" s="50"/>
      <c r="X135" s="49"/>
    </row>
    <row r="136" spans="1:24" s="46" customFormat="1" ht="31.5" customHeight="1" x14ac:dyDescent="0.25">
      <c r="A136" s="61" t="s">
        <v>163</v>
      </c>
      <c r="B136" s="21" t="s">
        <v>164</v>
      </c>
      <c r="C136" s="62" t="s">
        <v>11</v>
      </c>
      <c r="D136" s="54">
        <v>0</v>
      </c>
      <c r="E136" s="54">
        <v>0</v>
      </c>
      <c r="F136" s="47" t="s">
        <v>368</v>
      </c>
      <c r="G136" s="54">
        <v>0</v>
      </c>
      <c r="H136" s="47" t="s">
        <v>368</v>
      </c>
      <c r="I136" s="54">
        <v>0</v>
      </c>
      <c r="J136" s="47" t="s">
        <v>368</v>
      </c>
      <c r="K136" s="51">
        <v>0</v>
      </c>
      <c r="L136" s="47" t="s">
        <v>368</v>
      </c>
      <c r="M136" s="54">
        <v>0</v>
      </c>
      <c r="N136" s="51" t="s">
        <v>368</v>
      </c>
      <c r="O136" s="33">
        <f t="shared" si="149"/>
        <v>0</v>
      </c>
      <c r="P136" s="47" t="s">
        <v>368</v>
      </c>
      <c r="Q136" s="51">
        <f t="shared" si="162"/>
        <v>0</v>
      </c>
      <c r="R136" s="47" t="s">
        <v>368</v>
      </c>
      <c r="S136" s="63" t="str">
        <f t="shared" si="163"/>
        <v>нд</v>
      </c>
      <c r="T136" s="63" t="s">
        <v>368</v>
      </c>
      <c r="U136" s="49"/>
      <c r="V136" s="49"/>
      <c r="W136" s="50"/>
      <c r="X136" s="49"/>
    </row>
    <row r="137" spans="1:24" s="46" customFormat="1" ht="47.25" customHeight="1" x14ac:dyDescent="0.25">
      <c r="A137" s="61" t="s">
        <v>165</v>
      </c>
      <c r="B137" s="21" t="s">
        <v>109</v>
      </c>
      <c r="C137" s="62" t="s">
        <v>11</v>
      </c>
      <c r="D137" s="54">
        <f t="shared" ref="D137" si="165">SUM(D138:D139)</f>
        <v>0</v>
      </c>
      <c r="E137" s="54">
        <f t="shared" ref="E137:M137" si="166">SUM(E138:E139)</f>
        <v>50.902362490000002</v>
      </c>
      <c r="F137" s="47" t="s">
        <v>368</v>
      </c>
      <c r="G137" s="54">
        <f t="shared" si="166"/>
        <v>23.438638330000003</v>
      </c>
      <c r="H137" s="47" t="s">
        <v>368</v>
      </c>
      <c r="I137" s="54">
        <f t="shared" si="166"/>
        <v>27.463724159999998</v>
      </c>
      <c r="J137" s="47" t="s">
        <v>368</v>
      </c>
      <c r="K137" s="51">
        <v>25.001112999999997</v>
      </c>
      <c r="L137" s="47" t="s">
        <v>368</v>
      </c>
      <c r="M137" s="54">
        <f t="shared" si="166"/>
        <v>27.463724159999998</v>
      </c>
      <c r="N137" s="51" t="s">
        <v>368</v>
      </c>
      <c r="O137" s="33">
        <f t="shared" si="149"/>
        <v>0</v>
      </c>
      <c r="P137" s="47" t="s">
        <v>368</v>
      </c>
      <c r="Q137" s="51">
        <f t="shared" si="162"/>
        <v>2.4626111600000016</v>
      </c>
      <c r="R137" s="47" t="s">
        <v>368</v>
      </c>
      <c r="S137" s="63">
        <f t="shared" si="163"/>
        <v>9.8500061177276457E-2</v>
      </c>
      <c r="T137" s="63" t="s">
        <v>368</v>
      </c>
      <c r="U137" s="49"/>
      <c r="V137" s="49"/>
      <c r="W137" s="50"/>
      <c r="X137" s="49"/>
    </row>
    <row r="138" spans="1:24" ht="199.5" customHeight="1" x14ac:dyDescent="0.25">
      <c r="A138" s="14" t="s">
        <v>165</v>
      </c>
      <c r="B138" s="15" t="s">
        <v>263</v>
      </c>
      <c r="C138" s="27" t="s">
        <v>264</v>
      </c>
      <c r="D138" s="67" t="s">
        <v>368</v>
      </c>
      <c r="E138" s="19">
        <v>31.82571532</v>
      </c>
      <c r="F138" s="47" t="s">
        <v>368</v>
      </c>
      <c r="G138" s="19">
        <f>E138-M138</f>
        <v>15.166215000000001</v>
      </c>
      <c r="H138" s="47" t="s">
        <v>368</v>
      </c>
      <c r="I138" s="19">
        <f>E138-G138</f>
        <v>16.659500319999999</v>
      </c>
      <c r="J138" s="47" t="s">
        <v>368</v>
      </c>
      <c r="K138" s="34">
        <v>11.483992999999998</v>
      </c>
      <c r="L138" s="47" t="s">
        <v>368</v>
      </c>
      <c r="M138" s="19">
        <v>16.659500319999999</v>
      </c>
      <c r="N138" s="34" t="s">
        <v>368</v>
      </c>
      <c r="O138" s="47">
        <f t="shared" si="149"/>
        <v>0</v>
      </c>
      <c r="P138" s="47" t="s">
        <v>368</v>
      </c>
      <c r="Q138" s="51">
        <f t="shared" si="162"/>
        <v>5.1755073200000012</v>
      </c>
      <c r="R138" s="47" t="s">
        <v>368</v>
      </c>
      <c r="S138" s="63">
        <f t="shared" si="163"/>
        <v>0.45067141019678453</v>
      </c>
      <c r="T138" s="57" t="s">
        <v>401</v>
      </c>
      <c r="U138" s="11"/>
      <c r="V138" s="11"/>
      <c r="X138" s="11"/>
    </row>
    <row r="139" spans="1:24" ht="47.25" customHeight="1" x14ac:dyDescent="0.25">
      <c r="A139" s="14" t="s">
        <v>165</v>
      </c>
      <c r="B139" s="15" t="s">
        <v>265</v>
      </c>
      <c r="C139" s="27" t="s">
        <v>266</v>
      </c>
      <c r="D139" s="67" t="s">
        <v>368</v>
      </c>
      <c r="E139" s="19">
        <v>19.076647170000001</v>
      </c>
      <c r="F139" s="47" t="s">
        <v>368</v>
      </c>
      <c r="G139" s="19">
        <f>E139-M139</f>
        <v>8.2724233300000041</v>
      </c>
      <c r="H139" s="47" t="s">
        <v>368</v>
      </c>
      <c r="I139" s="19">
        <f>E139-G139</f>
        <v>10.804223839999997</v>
      </c>
      <c r="J139" s="47" t="s">
        <v>368</v>
      </c>
      <c r="K139" s="34">
        <v>13.51712</v>
      </c>
      <c r="L139" s="47" t="s">
        <v>368</v>
      </c>
      <c r="M139" s="19">
        <v>10.804223839999997</v>
      </c>
      <c r="N139" s="34" t="s">
        <v>368</v>
      </c>
      <c r="O139" s="47">
        <f t="shared" si="149"/>
        <v>0</v>
      </c>
      <c r="P139" s="47" t="s">
        <v>368</v>
      </c>
      <c r="Q139" s="51">
        <f t="shared" si="162"/>
        <v>-2.7128961600000032</v>
      </c>
      <c r="R139" s="47" t="s">
        <v>368</v>
      </c>
      <c r="S139" s="63">
        <f t="shared" si="163"/>
        <v>-0.2007007528230868</v>
      </c>
      <c r="T139" s="65" t="s">
        <v>392</v>
      </c>
      <c r="U139" s="11"/>
      <c r="V139" s="11"/>
      <c r="X139" s="11"/>
    </row>
    <row r="140" spans="1:24" s="46" customFormat="1" ht="47.25" customHeight="1" x14ac:dyDescent="0.25">
      <c r="A140" s="61" t="s">
        <v>166</v>
      </c>
      <c r="B140" s="21" t="s">
        <v>167</v>
      </c>
      <c r="C140" s="62" t="s">
        <v>11</v>
      </c>
      <c r="D140" s="54">
        <f t="shared" ref="D140" si="167">SUM(D141,D144)</f>
        <v>0</v>
      </c>
      <c r="E140" s="54">
        <f t="shared" ref="E140:G140" si="168">SUM(E141,E144)</f>
        <v>0</v>
      </c>
      <c r="F140" s="47" t="s">
        <v>368</v>
      </c>
      <c r="G140" s="54">
        <f t="shared" si="168"/>
        <v>0</v>
      </c>
      <c r="H140" s="47" t="s">
        <v>368</v>
      </c>
      <c r="I140" s="54">
        <f t="shared" ref="I140:M140" si="169">SUM(I141,I144)</f>
        <v>0</v>
      </c>
      <c r="J140" s="47" t="s">
        <v>368</v>
      </c>
      <c r="K140" s="51">
        <v>0</v>
      </c>
      <c r="L140" s="47" t="s">
        <v>368</v>
      </c>
      <c r="M140" s="54">
        <f t="shared" si="169"/>
        <v>0</v>
      </c>
      <c r="N140" s="51" t="s">
        <v>368</v>
      </c>
      <c r="O140" s="33">
        <f t="shared" si="149"/>
        <v>0</v>
      </c>
      <c r="P140" s="47" t="s">
        <v>368</v>
      </c>
      <c r="Q140" s="51">
        <f t="shared" si="162"/>
        <v>0</v>
      </c>
      <c r="R140" s="47" t="s">
        <v>368</v>
      </c>
      <c r="S140" s="63" t="str">
        <f t="shared" si="163"/>
        <v>нд</v>
      </c>
      <c r="T140" s="63" t="s">
        <v>368</v>
      </c>
      <c r="U140" s="49"/>
      <c r="V140" s="49"/>
      <c r="W140" s="50"/>
      <c r="X140" s="49"/>
    </row>
    <row r="141" spans="1:24" s="46" customFormat="1" ht="15.75" customHeight="1" x14ac:dyDescent="0.25">
      <c r="A141" s="78" t="s">
        <v>168</v>
      </c>
      <c r="B141" s="64" t="s">
        <v>169</v>
      </c>
      <c r="C141" s="62" t="s">
        <v>11</v>
      </c>
      <c r="D141" s="54">
        <f t="shared" ref="D141" si="170">SUM(D142:D143)</f>
        <v>0</v>
      </c>
      <c r="E141" s="54">
        <f t="shared" ref="E141:G141" si="171">SUM(E142:E143)</f>
        <v>0</v>
      </c>
      <c r="F141" s="47" t="s">
        <v>368</v>
      </c>
      <c r="G141" s="54">
        <f t="shared" si="171"/>
        <v>0</v>
      </c>
      <c r="H141" s="47" t="s">
        <v>368</v>
      </c>
      <c r="I141" s="54">
        <f t="shared" ref="I141" si="172">SUM(I142:I143)</f>
        <v>0</v>
      </c>
      <c r="J141" s="47" t="s">
        <v>368</v>
      </c>
      <c r="K141" s="51">
        <v>0</v>
      </c>
      <c r="L141" s="47" t="s">
        <v>368</v>
      </c>
      <c r="M141" s="54">
        <f t="shared" ref="M141" si="173">SUM(M142:M143)</f>
        <v>0</v>
      </c>
      <c r="N141" s="51" t="s">
        <v>368</v>
      </c>
      <c r="O141" s="33">
        <f t="shared" si="149"/>
        <v>0</v>
      </c>
      <c r="P141" s="47" t="s">
        <v>368</v>
      </c>
      <c r="Q141" s="51">
        <f t="shared" si="162"/>
        <v>0</v>
      </c>
      <c r="R141" s="47" t="s">
        <v>368</v>
      </c>
      <c r="S141" s="63" t="str">
        <f t="shared" si="163"/>
        <v>нд</v>
      </c>
      <c r="T141" s="63" t="s">
        <v>368</v>
      </c>
      <c r="U141" s="49"/>
      <c r="V141" s="49"/>
      <c r="W141" s="50"/>
      <c r="X141" s="49"/>
    </row>
    <row r="142" spans="1:24" s="46" customFormat="1" ht="47.25" customHeight="1" x14ac:dyDescent="0.25">
      <c r="A142" s="79" t="s">
        <v>170</v>
      </c>
      <c r="B142" s="21" t="s">
        <v>171</v>
      </c>
      <c r="C142" s="62" t="s">
        <v>11</v>
      </c>
      <c r="D142" s="54">
        <v>0</v>
      </c>
      <c r="E142" s="54">
        <v>0</v>
      </c>
      <c r="F142" s="47" t="s">
        <v>368</v>
      </c>
      <c r="G142" s="54">
        <v>0</v>
      </c>
      <c r="H142" s="47" t="s">
        <v>368</v>
      </c>
      <c r="I142" s="54">
        <v>0</v>
      </c>
      <c r="J142" s="47" t="s">
        <v>368</v>
      </c>
      <c r="K142" s="51">
        <v>0</v>
      </c>
      <c r="L142" s="47" t="s">
        <v>368</v>
      </c>
      <c r="M142" s="54">
        <v>0</v>
      </c>
      <c r="N142" s="51" t="s">
        <v>368</v>
      </c>
      <c r="O142" s="33">
        <f t="shared" si="149"/>
        <v>0</v>
      </c>
      <c r="P142" s="47" t="s">
        <v>368</v>
      </c>
      <c r="Q142" s="51">
        <f t="shared" si="162"/>
        <v>0</v>
      </c>
      <c r="R142" s="47" t="s">
        <v>368</v>
      </c>
      <c r="S142" s="63" t="str">
        <f t="shared" si="163"/>
        <v>нд</v>
      </c>
      <c r="T142" s="63" t="s">
        <v>368</v>
      </c>
      <c r="U142" s="49"/>
      <c r="V142" s="49"/>
      <c r="W142" s="50"/>
      <c r="X142" s="49"/>
    </row>
    <row r="143" spans="1:24" s="46" customFormat="1" ht="79.5" customHeight="1" x14ac:dyDescent="0.25">
      <c r="A143" s="79" t="s">
        <v>172</v>
      </c>
      <c r="B143" s="21" t="s">
        <v>173</v>
      </c>
      <c r="C143" s="62" t="s">
        <v>11</v>
      </c>
      <c r="D143" s="54">
        <v>0</v>
      </c>
      <c r="E143" s="54">
        <v>0</v>
      </c>
      <c r="F143" s="47" t="s">
        <v>368</v>
      </c>
      <c r="G143" s="54">
        <v>0</v>
      </c>
      <c r="H143" s="47" t="s">
        <v>368</v>
      </c>
      <c r="I143" s="54">
        <v>0</v>
      </c>
      <c r="J143" s="47" t="s">
        <v>368</v>
      </c>
      <c r="K143" s="51">
        <v>0</v>
      </c>
      <c r="L143" s="47" t="s">
        <v>368</v>
      </c>
      <c r="M143" s="54">
        <v>0</v>
      </c>
      <c r="N143" s="51" t="s">
        <v>368</v>
      </c>
      <c r="O143" s="33">
        <f t="shared" si="149"/>
        <v>0</v>
      </c>
      <c r="P143" s="47" t="s">
        <v>368</v>
      </c>
      <c r="Q143" s="51">
        <f t="shared" si="162"/>
        <v>0</v>
      </c>
      <c r="R143" s="47" t="s">
        <v>368</v>
      </c>
      <c r="S143" s="63" t="str">
        <f t="shared" si="163"/>
        <v>нд</v>
      </c>
      <c r="T143" s="63" t="s">
        <v>368</v>
      </c>
      <c r="U143" s="49"/>
      <c r="V143" s="49"/>
      <c r="W143" s="50"/>
      <c r="X143" s="49"/>
    </row>
    <row r="144" spans="1:24" s="46" customFormat="1" ht="43.5" customHeight="1" x14ac:dyDescent="0.25">
      <c r="A144" s="78" t="s">
        <v>174</v>
      </c>
      <c r="B144" s="64" t="s">
        <v>169</v>
      </c>
      <c r="C144" s="62" t="s">
        <v>11</v>
      </c>
      <c r="D144" s="54">
        <f>D145+D146</f>
        <v>0</v>
      </c>
      <c r="E144" s="54">
        <f>E145+E146</f>
        <v>0</v>
      </c>
      <c r="F144" s="47" t="s">
        <v>368</v>
      </c>
      <c r="G144" s="54">
        <f>G145+G146</f>
        <v>0</v>
      </c>
      <c r="H144" s="47" t="s">
        <v>368</v>
      </c>
      <c r="I144" s="54">
        <v>0</v>
      </c>
      <c r="J144" s="47" t="s">
        <v>368</v>
      </c>
      <c r="K144" s="54">
        <v>0</v>
      </c>
      <c r="L144" s="47" t="s">
        <v>368</v>
      </c>
      <c r="M144" s="54">
        <v>0</v>
      </c>
      <c r="N144" s="51" t="s">
        <v>368</v>
      </c>
      <c r="O144" s="33">
        <f t="shared" si="149"/>
        <v>0</v>
      </c>
      <c r="P144" s="47" t="s">
        <v>368</v>
      </c>
      <c r="Q144" s="51">
        <f t="shared" si="162"/>
        <v>0</v>
      </c>
      <c r="R144" s="47" t="s">
        <v>368</v>
      </c>
      <c r="S144" s="63" t="str">
        <f t="shared" si="163"/>
        <v>нд</v>
      </c>
      <c r="T144" s="80"/>
      <c r="U144" s="49"/>
      <c r="V144" s="49"/>
      <c r="W144" s="50"/>
      <c r="X144" s="49"/>
    </row>
    <row r="145" spans="1:27" s="46" customFormat="1" ht="47.25" customHeight="1" x14ac:dyDescent="0.25">
      <c r="A145" s="79" t="s">
        <v>175</v>
      </c>
      <c r="B145" s="21" t="s">
        <v>171</v>
      </c>
      <c r="C145" s="62" t="s">
        <v>11</v>
      </c>
      <c r="D145" s="54">
        <v>0</v>
      </c>
      <c r="E145" s="54">
        <v>0</v>
      </c>
      <c r="F145" s="47" t="s">
        <v>368</v>
      </c>
      <c r="G145" s="54">
        <v>0</v>
      </c>
      <c r="H145" s="47" t="s">
        <v>368</v>
      </c>
      <c r="I145" s="54">
        <v>0</v>
      </c>
      <c r="J145" s="47" t="s">
        <v>368</v>
      </c>
      <c r="K145" s="51">
        <v>0</v>
      </c>
      <c r="L145" s="47" t="s">
        <v>368</v>
      </c>
      <c r="M145" s="54">
        <v>0</v>
      </c>
      <c r="N145" s="51" t="s">
        <v>368</v>
      </c>
      <c r="O145" s="33">
        <f t="shared" si="149"/>
        <v>0</v>
      </c>
      <c r="P145" s="47" t="s">
        <v>368</v>
      </c>
      <c r="Q145" s="51">
        <f t="shared" si="162"/>
        <v>0</v>
      </c>
      <c r="R145" s="47" t="s">
        <v>368</v>
      </c>
      <c r="S145" s="63" t="str">
        <f t="shared" si="163"/>
        <v>нд</v>
      </c>
      <c r="T145" s="63" t="s">
        <v>368</v>
      </c>
      <c r="U145" s="49"/>
      <c r="V145" s="49"/>
      <c r="W145" s="50"/>
      <c r="X145" s="49"/>
    </row>
    <row r="146" spans="1:27" s="46" customFormat="1" ht="47.25" customHeight="1" x14ac:dyDescent="0.25">
      <c r="A146" s="79" t="s">
        <v>176</v>
      </c>
      <c r="B146" s="21" t="s">
        <v>173</v>
      </c>
      <c r="C146" s="62" t="s">
        <v>11</v>
      </c>
      <c r="D146" s="54">
        <v>0</v>
      </c>
      <c r="E146" s="54">
        <v>0</v>
      </c>
      <c r="F146" s="47" t="s">
        <v>368</v>
      </c>
      <c r="G146" s="54">
        <v>0</v>
      </c>
      <c r="H146" s="47" t="s">
        <v>368</v>
      </c>
      <c r="I146" s="54">
        <v>0</v>
      </c>
      <c r="J146" s="47" t="s">
        <v>368</v>
      </c>
      <c r="K146" s="51">
        <v>0</v>
      </c>
      <c r="L146" s="47" t="s">
        <v>368</v>
      </c>
      <c r="M146" s="54">
        <v>0</v>
      </c>
      <c r="N146" s="51" t="s">
        <v>368</v>
      </c>
      <c r="O146" s="33">
        <f t="shared" si="149"/>
        <v>0</v>
      </c>
      <c r="P146" s="47" t="s">
        <v>368</v>
      </c>
      <c r="Q146" s="51">
        <f t="shared" si="162"/>
        <v>0</v>
      </c>
      <c r="R146" s="47" t="s">
        <v>368</v>
      </c>
      <c r="S146" s="63" t="str">
        <f t="shared" si="163"/>
        <v>нд</v>
      </c>
      <c r="T146" s="63" t="s">
        <v>368</v>
      </c>
      <c r="U146" s="49"/>
      <c r="V146" s="49"/>
      <c r="W146" s="50"/>
      <c r="X146" s="49"/>
    </row>
    <row r="147" spans="1:27" s="46" customFormat="1" ht="15.75" customHeight="1" x14ac:dyDescent="0.25">
      <c r="A147" s="61" t="s">
        <v>177</v>
      </c>
      <c r="B147" s="21" t="s">
        <v>178</v>
      </c>
      <c r="C147" s="62" t="s">
        <v>11</v>
      </c>
      <c r="D147" s="54">
        <f t="shared" ref="D147" si="174">SUM(D148:D151)</f>
        <v>1.45489914</v>
      </c>
      <c r="E147" s="54">
        <f t="shared" ref="E147:M147" si="175">SUM(E148:E151)</f>
        <v>31.310739390000002</v>
      </c>
      <c r="F147" s="47" t="s">
        <v>368</v>
      </c>
      <c r="G147" s="54">
        <f t="shared" si="175"/>
        <v>9.9409999999999989</v>
      </c>
      <c r="H147" s="47" t="s">
        <v>368</v>
      </c>
      <c r="I147" s="54">
        <f t="shared" si="175"/>
        <v>21.369739390000003</v>
      </c>
      <c r="J147" s="47" t="s">
        <v>368</v>
      </c>
      <c r="K147" s="51">
        <v>21.369739390000003</v>
      </c>
      <c r="L147" s="47" t="s">
        <v>368</v>
      </c>
      <c r="M147" s="54">
        <f t="shared" si="175"/>
        <v>6.9669402499999995</v>
      </c>
      <c r="N147" s="51" t="s">
        <v>368</v>
      </c>
      <c r="O147" s="33">
        <f t="shared" ref="O147:O178" si="176">I147-M147</f>
        <v>14.402799140000003</v>
      </c>
      <c r="P147" s="47" t="s">
        <v>368</v>
      </c>
      <c r="Q147" s="51">
        <f t="shared" si="162"/>
        <v>-14.402799140000003</v>
      </c>
      <c r="R147" s="47" t="s">
        <v>368</v>
      </c>
      <c r="S147" s="63">
        <f t="shared" si="163"/>
        <v>-0.67398103819365296</v>
      </c>
      <c r="T147" s="63" t="s">
        <v>368</v>
      </c>
      <c r="U147" s="49"/>
      <c r="V147" s="49"/>
      <c r="W147" s="50"/>
      <c r="X147" s="49"/>
    </row>
    <row r="148" spans="1:27" s="46" customFormat="1" ht="47.25" customHeight="1" x14ac:dyDescent="0.25">
      <c r="A148" s="61" t="s">
        <v>179</v>
      </c>
      <c r="B148" s="21" t="s">
        <v>180</v>
      </c>
      <c r="C148" s="62" t="s">
        <v>11</v>
      </c>
      <c r="D148" s="54">
        <v>0</v>
      </c>
      <c r="E148" s="54">
        <v>0</v>
      </c>
      <c r="F148" s="47" t="s">
        <v>368</v>
      </c>
      <c r="G148" s="54">
        <v>0</v>
      </c>
      <c r="H148" s="47" t="s">
        <v>368</v>
      </c>
      <c r="I148" s="54">
        <v>0</v>
      </c>
      <c r="J148" s="47" t="s">
        <v>368</v>
      </c>
      <c r="K148" s="51">
        <v>0</v>
      </c>
      <c r="L148" s="47" t="s">
        <v>368</v>
      </c>
      <c r="M148" s="54">
        <v>0</v>
      </c>
      <c r="N148" s="51" t="s">
        <v>368</v>
      </c>
      <c r="O148" s="33">
        <f t="shared" si="176"/>
        <v>0</v>
      </c>
      <c r="P148" s="47" t="s">
        <v>368</v>
      </c>
      <c r="Q148" s="51">
        <f t="shared" si="162"/>
        <v>0</v>
      </c>
      <c r="R148" s="47" t="s">
        <v>368</v>
      </c>
      <c r="S148" s="63" t="str">
        <f t="shared" si="163"/>
        <v>нд</v>
      </c>
      <c r="T148" s="63" t="s">
        <v>368</v>
      </c>
      <c r="U148" s="49"/>
      <c r="V148" s="49"/>
      <c r="W148" s="50"/>
      <c r="X148" s="49"/>
    </row>
    <row r="149" spans="1:27" s="46" customFormat="1" ht="31.5" customHeight="1" x14ac:dyDescent="0.25">
      <c r="A149" s="61" t="s">
        <v>181</v>
      </c>
      <c r="B149" s="21" t="s">
        <v>182</v>
      </c>
      <c r="C149" s="62" t="s">
        <v>11</v>
      </c>
      <c r="D149" s="54">
        <v>0</v>
      </c>
      <c r="E149" s="54">
        <v>0</v>
      </c>
      <c r="F149" s="47" t="s">
        <v>368</v>
      </c>
      <c r="G149" s="54">
        <v>0</v>
      </c>
      <c r="H149" s="47" t="s">
        <v>368</v>
      </c>
      <c r="I149" s="54">
        <v>0</v>
      </c>
      <c r="J149" s="47" t="s">
        <v>368</v>
      </c>
      <c r="K149" s="51">
        <v>0</v>
      </c>
      <c r="L149" s="47" t="s">
        <v>368</v>
      </c>
      <c r="M149" s="54">
        <v>0</v>
      </c>
      <c r="N149" s="51" t="s">
        <v>368</v>
      </c>
      <c r="O149" s="33">
        <f t="shared" si="176"/>
        <v>0</v>
      </c>
      <c r="P149" s="47" t="s">
        <v>368</v>
      </c>
      <c r="Q149" s="51">
        <f t="shared" si="162"/>
        <v>0</v>
      </c>
      <c r="R149" s="47" t="s">
        <v>368</v>
      </c>
      <c r="S149" s="63" t="str">
        <f t="shared" si="163"/>
        <v>нд</v>
      </c>
      <c r="T149" s="63" t="s">
        <v>368</v>
      </c>
      <c r="U149" s="49"/>
      <c r="V149" s="49"/>
      <c r="W149" s="50"/>
      <c r="X149" s="49"/>
    </row>
    <row r="150" spans="1:27" s="46" customFormat="1" ht="31.5" customHeight="1" x14ac:dyDescent="0.25">
      <c r="A150" s="61" t="s">
        <v>183</v>
      </c>
      <c r="B150" s="21" t="s">
        <v>184</v>
      </c>
      <c r="C150" s="62" t="s">
        <v>11</v>
      </c>
      <c r="D150" s="54">
        <v>0</v>
      </c>
      <c r="E150" s="54">
        <v>0</v>
      </c>
      <c r="F150" s="47" t="s">
        <v>368</v>
      </c>
      <c r="G150" s="54">
        <v>0</v>
      </c>
      <c r="H150" s="47" t="s">
        <v>368</v>
      </c>
      <c r="I150" s="54">
        <v>0</v>
      </c>
      <c r="J150" s="47" t="s">
        <v>368</v>
      </c>
      <c r="K150" s="51">
        <v>0</v>
      </c>
      <c r="L150" s="47" t="s">
        <v>368</v>
      </c>
      <c r="M150" s="54">
        <v>0</v>
      </c>
      <c r="N150" s="51" t="s">
        <v>368</v>
      </c>
      <c r="O150" s="33">
        <f t="shared" si="176"/>
        <v>0</v>
      </c>
      <c r="P150" s="47" t="s">
        <v>368</v>
      </c>
      <c r="Q150" s="51">
        <f t="shared" si="162"/>
        <v>0</v>
      </c>
      <c r="R150" s="47" t="s">
        <v>368</v>
      </c>
      <c r="S150" s="63" t="str">
        <f t="shared" si="163"/>
        <v>нд</v>
      </c>
      <c r="T150" s="63" t="s">
        <v>368</v>
      </c>
      <c r="U150" s="49"/>
      <c r="V150" s="49"/>
      <c r="W150" s="50"/>
      <c r="X150" s="49"/>
    </row>
    <row r="151" spans="1:27" s="46" customFormat="1" ht="31.5" customHeight="1" x14ac:dyDescent="0.25">
      <c r="A151" s="61" t="s">
        <v>185</v>
      </c>
      <c r="B151" s="21" t="s">
        <v>186</v>
      </c>
      <c r="C151" s="62" t="s">
        <v>11</v>
      </c>
      <c r="D151" s="54">
        <f>D152</f>
        <v>1.45489914</v>
      </c>
      <c r="E151" s="54">
        <f>E152</f>
        <v>31.310739390000002</v>
      </c>
      <c r="F151" s="47" t="s">
        <v>368</v>
      </c>
      <c r="G151" s="54">
        <f t="shared" ref="G151:M151" si="177">G152</f>
        <v>9.9409999999999989</v>
      </c>
      <c r="H151" s="47" t="s">
        <v>368</v>
      </c>
      <c r="I151" s="54">
        <f t="shared" si="177"/>
        <v>21.369739390000003</v>
      </c>
      <c r="J151" s="47" t="s">
        <v>368</v>
      </c>
      <c r="K151" s="51">
        <v>21.369739390000003</v>
      </c>
      <c r="L151" s="47" t="s">
        <v>368</v>
      </c>
      <c r="M151" s="54">
        <f t="shared" si="177"/>
        <v>6.9669402499999995</v>
      </c>
      <c r="N151" s="51" t="s">
        <v>368</v>
      </c>
      <c r="O151" s="33">
        <f t="shared" si="176"/>
        <v>14.402799140000003</v>
      </c>
      <c r="P151" s="47" t="s">
        <v>368</v>
      </c>
      <c r="Q151" s="51">
        <f t="shared" si="162"/>
        <v>-14.402799140000003</v>
      </c>
      <c r="R151" s="47" t="s">
        <v>368</v>
      </c>
      <c r="S151" s="63">
        <f t="shared" si="163"/>
        <v>-0.67398103819365296</v>
      </c>
      <c r="T151" s="63" t="s">
        <v>368</v>
      </c>
      <c r="U151" s="49"/>
      <c r="V151" s="49"/>
      <c r="W151" s="50"/>
      <c r="X151" s="49"/>
    </row>
    <row r="152" spans="1:27" ht="89.25" customHeight="1" x14ac:dyDescent="0.25">
      <c r="A152" s="16" t="s">
        <v>185</v>
      </c>
      <c r="B152" s="24" t="s">
        <v>279</v>
      </c>
      <c r="C152" s="27" t="s">
        <v>280</v>
      </c>
      <c r="D152" s="90">
        <v>1.45489914</v>
      </c>
      <c r="E152" s="19">
        <v>31.310739390000002</v>
      </c>
      <c r="F152" s="47" t="s">
        <v>368</v>
      </c>
      <c r="G152" s="19">
        <v>9.9409999999999989</v>
      </c>
      <c r="H152" s="47" t="s">
        <v>368</v>
      </c>
      <c r="I152" s="19">
        <f>E152-G152</f>
        <v>21.369739390000003</v>
      </c>
      <c r="J152" s="47" t="s">
        <v>368</v>
      </c>
      <c r="K152" s="34">
        <v>21.369739390000003</v>
      </c>
      <c r="L152" s="47" t="s">
        <v>368</v>
      </c>
      <c r="M152" s="19">
        <v>6.9669402499999995</v>
      </c>
      <c r="N152" s="34" t="s">
        <v>368</v>
      </c>
      <c r="O152" s="47">
        <f t="shared" si="176"/>
        <v>14.402799140000003</v>
      </c>
      <c r="P152" s="47" t="s">
        <v>368</v>
      </c>
      <c r="Q152" s="51">
        <f t="shared" si="162"/>
        <v>-14.402799140000003</v>
      </c>
      <c r="R152" s="47" t="s">
        <v>368</v>
      </c>
      <c r="S152" s="63">
        <f t="shared" si="163"/>
        <v>-0.67398103819365296</v>
      </c>
      <c r="T152" s="81" t="s">
        <v>393</v>
      </c>
      <c r="U152" s="11"/>
      <c r="V152" s="11"/>
      <c r="X152" s="11"/>
      <c r="AA152" s="43"/>
    </row>
    <row r="153" spans="1:27" s="46" customFormat="1" ht="47.25" customHeight="1" x14ac:dyDescent="0.25">
      <c r="A153" s="61" t="s">
        <v>187</v>
      </c>
      <c r="B153" s="21" t="s">
        <v>26</v>
      </c>
      <c r="C153" s="62" t="s">
        <v>11</v>
      </c>
      <c r="D153" s="54">
        <v>0</v>
      </c>
      <c r="E153" s="54">
        <v>0</v>
      </c>
      <c r="F153" s="47" t="s">
        <v>368</v>
      </c>
      <c r="G153" s="54">
        <v>0</v>
      </c>
      <c r="H153" s="47" t="s">
        <v>368</v>
      </c>
      <c r="I153" s="54">
        <v>0</v>
      </c>
      <c r="J153" s="47" t="s">
        <v>368</v>
      </c>
      <c r="K153" s="51">
        <v>0</v>
      </c>
      <c r="L153" s="47" t="s">
        <v>368</v>
      </c>
      <c r="M153" s="54">
        <v>0</v>
      </c>
      <c r="N153" s="51" t="s">
        <v>368</v>
      </c>
      <c r="O153" s="33">
        <f t="shared" si="176"/>
        <v>0</v>
      </c>
      <c r="P153" s="47" t="s">
        <v>368</v>
      </c>
      <c r="Q153" s="51">
        <f t="shared" si="162"/>
        <v>0</v>
      </c>
      <c r="R153" s="47" t="s">
        <v>368</v>
      </c>
      <c r="S153" s="63" t="str">
        <f t="shared" si="163"/>
        <v>нд</v>
      </c>
      <c r="T153" s="63" t="s">
        <v>368</v>
      </c>
      <c r="U153" s="49"/>
      <c r="V153" s="49"/>
      <c r="W153" s="50"/>
      <c r="X153" s="49"/>
    </row>
    <row r="154" spans="1:27" s="46" customFormat="1" ht="31.5" customHeight="1" x14ac:dyDescent="0.25">
      <c r="A154" s="61" t="s">
        <v>188</v>
      </c>
      <c r="B154" s="21" t="s">
        <v>189</v>
      </c>
      <c r="C154" s="62" t="s">
        <v>11</v>
      </c>
      <c r="D154" s="54">
        <f t="shared" ref="D154:M154" si="178">SUM(D155:D190)</f>
        <v>0</v>
      </c>
      <c r="E154" s="54">
        <f t="shared" si="178"/>
        <v>46.724401491666669</v>
      </c>
      <c r="F154" s="47" t="s">
        <v>368</v>
      </c>
      <c r="G154" s="54">
        <f t="shared" si="178"/>
        <v>5.2166496666666671</v>
      </c>
      <c r="H154" s="47" t="s">
        <v>368</v>
      </c>
      <c r="I154" s="54">
        <f t="shared" si="178"/>
        <v>41.435418491666667</v>
      </c>
      <c r="J154" s="47" t="s">
        <v>368</v>
      </c>
      <c r="K154" s="51">
        <v>33.603128827999996</v>
      </c>
      <c r="L154" s="47" t="s">
        <v>368</v>
      </c>
      <c r="M154" s="54">
        <f t="shared" si="178"/>
        <v>33.175578420000001</v>
      </c>
      <c r="N154" s="51" t="s">
        <v>368</v>
      </c>
      <c r="O154" s="33">
        <f t="shared" si="176"/>
        <v>8.259840071666666</v>
      </c>
      <c r="P154" s="47" t="s">
        <v>368</v>
      </c>
      <c r="Q154" s="51">
        <f t="shared" si="162"/>
        <v>-0.42755040799999477</v>
      </c>
      <c r="R154" s="47" t="s">
        <v>368</v>
      </c>
      <c r="S154" s="63">
        <f t="shared" si="163"/>
        <v>-1.2723529710237458E-2</v>
      </c>
      <c r="T154" s="63" t="s">
        <v>368</v>
      </c>
      <c r="U154" s="49"/>
      <c r="V154" s="49"/>
      <c r="W154" s="50"/>
      <c r="X154" s="49"/>
    </row>
    <row r="155" spans="1:27" ht="49.5" customHeight="1" x14ac:dyDescent="0.25">
      <c r="A155" s="14" t="s">
        <v>234</v>
      </c>
      <c r="B155" s="23" t="s">
        <v>327</v>
      </c>
      <c r="C155" s="18" t="s">
        <v>404</v>
      </c>
      <c r="D155" s="67" t="s">
        <v>368</v>
      </c>
      <c r="E155" s="19">
        <v>1.33451667</v>
      </c>
      <c r="F155" s="47" t="s">
        <v>368</v>
      </c>
      <c r="G155" s="19">
        <v>0</v>
      </c>
      <c r="H155" s="47" t="s">
        <v>368</v>
      </c>
      <c r="I155" s="19">
        <f t="shared" ref="I155:I188" si="179">E155-G155</f>
        <v>1.33451667</v>
      </c>
      <c r="J155" s="47" t="s">
        <v>368</v>
      </c>
      <c r="K155" s="34">
        <v>1.146593</v>
      </c>
      <c r="L155" s="47" t="s">
        <v>368</v>
      </c>
      <c r="M155" s="19">
        <v>1.33451667</v>
      </c>
      <c r="N155" s="34" t="s">
        <v>368</v>
      </c>
      <c r="O155" s="47">
        <f t="shared" si="176"/>
        <v>0</v>
      </c>
      <c r="P155" s="47" t="s">
        <v>368</v>
      </c>
      <c r="Q155" s="51">
        <f t="shared" si="162"/>
        <v>0.18792366999999999</v>
      </c>
      <c r="R155" s="47" t="s">
        <v>368</v>
      </c>
      <c r="S155" s="63">
        <f t="shared" si="163"/>
        <v>0.16389745096996056</v>
      </c>
      <c r="T155" s="57" t="s">
        <v>400</v>
      </c>
      <c r="U155" s="11"/>
      <c r="V155" s="11"/>
      <c r="X155" s="11"/>
    </row>
    <row r="156" spans="1:27" ht="31.5" customHeight="1" x14ac:dyDescent="0.25">
      <c r="A156" s="14" t="s">
        <v>234</v>
      </c>
      <c r="B156" s="26" t="s">
        <v>299</v>
      </c>
      <c r="C156" s="25" t="s">
        <v>300</v>
      </c>
      <c r="D156" s="67" t="s">
        <v>368</v>
      </c>
      <c r="E156" s="19">
        <v>0.34365901999999998</v>
      </c>
      <c r="F156" s="47" t="s">
        <v>368</v>
      </c>
      <c r="G156" s="19">
        <v>0</v>
      </c>
      <c r="H156" s="47" t="s">
        <v>368</v>
      </c>
      <c r="I156" s="19">
        <f t="shared" si="179"/>
        <v>0.34365901999999998</v>
      </c>
      <c r="J156" s="47" t="s">
        <v>368</v>
      </c>
      <c r="K156" s="34">
        <v>0.30043897000000003</v>
      </c>
      <c r="L156" s="47" t="s">
        <v>368</v>
      </c>
      <c r="M156" s="19">
        <v>0.34365901999999998</v>
      </c>
      <c r="N156" s="34" t="s">
        <v>368</v>
      </c>
      <c r="O156" s="47">
        <f t="shared" si="176"/>
        <v>0</v>
      </c>
      <c r="P156" s="47" t="s">
        <v>368</v>
      </c>
      <c r="Q156" s="51">
        <f t="shared" si="162"/>
        <v>4.3220049999999954E-2</v>
      </c>
      <c r="R156" s="47" t="s">
        <v>368</v>
      </c>
      <c r="S156" s="63">
        <f t="shared" si="163"/>
        <v>0.14385633794444161</v>
      </c>
      <c r="T156" s="57" t="s">
        <v>400</v>
      </c>
      <c r="U156" s="11"/>
      <c r="V156" s="11"/>
      <c r="X156" s="11"/>
    </row>
    <row r="157" spans="1:27" ht="82.5" customHeight="1" x14ac:dyDescent="0.25">
      <c r="A157" s="14" t="s">
        <v>234</v>
      </c>
      <c r="B157" s="39" t="s">
        <v>301</v>
      </c>
      <c r="C157" s="25" t="s">
        <v>302</v>
      </c>
      <c r="D157" s="67" t="s">
        <v>368</v>
      </c>
      <c r="E157" s="19">
        <v>7.3855840000000006E-2</v>
      </c>
      <c r="F157" s="47" t="s">
        <v>368</v>
      </c>
      <c r="G157" s="19">
        <v>0</v>
      </c>
      <c r="H157" s="47" t="s">
        <v>368</v>
      </c>
      <c r="I157" s="19">
        <f t="shared" si="179"/>
        <v>7.3855840000000006E-2</v>
      </c>
      <c r="J157" s="47" t="s">
        <v>368</v>
      </c>
      <c r="K157" s="34">
        <v>7.3855840000000006E-2</v>
      </c>
      <c r="L157" s="47" t="s">
        <v>368</v>
      </c>
      <c r="M157" s="19">
        <v>6.2165619999999998E-2</v>
      </c>
      <c r="N157" s="34" t="s">
        <v>368</v>
      </c>
      <c r="O157" s="47">
        <f t="shared" si="176"/>
        <v>1.1690220000000008E-2</v>
      </c>
      <c r="P157" s="47" t="s">
        <v>368</v>
      </c>
      <c r="Q157" s="51">
        <f t="shared" si="162"/>
        <v>-1.1690220000000008E-2</v>
      </c>
      <c r="R157" s="47" t="s">
        <v>368</v>
      </c>
      <c r="S157" s="63">
        <f t="shared" si="163"/>
        <v>-0.15828430087586853</v>
      </c>
      <c r="T157" s="57" t="s">
        <v>394</v>
      </c>
      <c r="U157" s="11"/>
      <c r="V157" s="11"/>
      <c r="X157" s="11"/>
    </row>
    <row r="158" spans="1:27" ht="47.25" customHeight="1" x14ac:dyDescent="0.25">
      <c r="A158" s="14" t="s">
        <v>234</v>
      </c>
      <c r="B158" s="26" t="s">
        <v>303</v>
      </c>
      <c r="C158" s="25" t="s">
        <v>304</v>
      </c>
      <c r="D158" s="67" t="s">
        <v>368</v>
      </c>
      <c r="E158" s="19">
        <v>0.31787933000000002</v>
      </c>
      <c r="F158" s="47" t="s">
        <v>368</v>
      </c>
      <c r="G158" s="19">
        <v>0</v>
      </c>
      <c r="H158" s="47" t="s">
        <v>368</v>
      </c>
      <c r="I158" s="19">
        <f t="shared" si="179"/>
        <v>0.31787933000000002</v>
      </c>
      <c r="J158" s="47" t="s">
        <v>368</v>
      </c>
      <c r="K158" s="34">
        <v>0.31787933000000002</v>
      </c>
      <c r="L158" s="47" t="s">
        <v>368</v>
      </c>
      <c r="M158" s="19">
        <v>0.27984217</v>
      </c>
      <c r="N158" s="34" t="s">
        <v>368</v>
      </c>
      <c r="O158" s="47">
        <f t="shared" si="176"/>
        <v>3.8037160000000014E-2</v>
      </c>
      <c r="P158" s="47" t="s">
        <v>368</v>
      </c>
      <c r="Q158" s="51">
        <f t="shared" si="162"/>
        <v>-3.8037160000000014E-2</v>
      </c>
      <c r="R158" s="47" t="s">
        <v>368</v>
      </c>
      <c r="S158" s="63">
        <f t="shared" si="163"/>
        <v>-0.1196591171876448</v>
      </c>
      <c r="T158" s="57" t="s">
        <v>394</v>
      </c>
      <c r="U158" s="11"/>
      <c r="V158" s="11"/>
      <c r="X158" s="11"/>
    </row>
    <row r="159" spans="1:27" ht="93.75" customHeight="1" x14ac:dyDescent="0.25">
      <c r="A159" s="14" t="s">
        <v>234</v>
      </c>
      <c r="B159" s="26" t="s">
        <v>305</v>
      </c>
      <c r="C159" s="25" t="s">
        <v>306</v>
      </c>
      <c r="D159" s="67" t="s">
        <v>368</v>
      </c>
      <c r="E159" s="19">
        <v>5.8705769999999997E-2</v>
      </c>
      <c r="F159" s="47" t="s">
        <v>368</v>
      </c>
      <c r="G159" s="19">
        <v>0</v>
      </c>
      <c r="H159" s="47" t="s">
        <v>368</v>
      </c>
      <c r="I159" s="19">
        <f t="shared" si="179"/>
        <v>5.8705769999999997E-2</v>
      </c>
      <c r="J159" s="47" t="s">
        <v>368</v>
      </c>
      <c r="K159" s="34">
        <v>5.8705769999999997E-2</v>
      </c>
      <c r="L159" s="47" t="s">
        <v>368</v>
      </c>
      <c r="M159" s="19">
        <v>0</v>
      </c>
      <c r="N159" s="34" t="s">
        <v>368</v>
      </c>
      <c r="O159" s="47">
        <f t="shared" si="176"/>
        <v>5.8705769999999997E-2</v>
      </c>
      <c r="P159" s="47" t="s">
        <v>368</v>
      </c>
      <c r="Q159" s="51">
        <f t="shared" si="162"/>
        <v>-5.8705769999999997E-2</v>
      </c>
      <c r="R159" s="47" t="s">
        <v>368</v>
      </c>
      <c r="S159" s="63">
        <f t="shared" si="163"/>
        <v>-1</v>
      </c>
      <c r="T159" s="57" t="s">
        <v>395</v>
      </c>
      <c r="U159" s="11"/>
      <c r="V159" s="11"/>
      <c r="X159" s="11"/>
    </row>
    <row r="160" spans="1:27" ht="67.5" customHeight="1" x14ac:dyDescent="0.25">
      <c r="A160" s="14" t="s">
        <v>234</v>
      </c>
      <c r="B160" s="26" t="s">
        <v>328</v>
      </c>
      <c r="C160" s="25" t="s">
        <v>307</v>
      </c>
      <c r="D160" s="67" t="s">
        <v>368</v>
      </c>
      <c r="E160" s="19">
        <v>0.10383333</v>
      </c>
      <c r="F160" s="47" t="s">
        <v>368</v>
      </c>
      <c r="G160" s="19">
        <v>0</v>
      </c>
      <c r="H160" s="47" t="s">
        <v>368</v>
      </c>
      <c r="I160" s="19">
        <f t="shared" si="179"/>
        <v>0.10383333</v>
      </c>
      <c r="J160" s="47" t="s">
        <v>368</v>
      </c>
      <c r="K160" s="34">
        <v>4.8347050000000003E-2</v>
      </c>
      <c r="L160" s="47" t="s">
        <v>368</v>
      </c>
      <c r="M160" s="19">
        <v>0.10383333</v>
      </c>
      <c r="N160" s="34" t="s">
        <v>368</v>
      </c>
      <c r="O160" s="47">
        <f t="shared" si="176"/>
        <v>0</v>
      </c>
      <c r="P160" s="47" t="s">
        <v>368</v>
      </c>
      <c r="Q160" s="51">
        <f t="shared" si="162"/>
        <v>5.5486279999999999E-2</v>
      </c>
      <c r="R160" s="47" t="s">
        <v>368</v>
      </c>
      <c r="S160" s="63">
        <f t="shared" si="163"/>
        <v>1.1476663002189378</v>
      </c>
      <c r="T160" s="57" t="s">
        <v>400</v>
      </c>
      <c r="U160" s="11"/>
      <c r="V160" s="11"/>
      <c r="X160" s="11"/>
    </row>
    <row r="161" spans="1:26" ht="67.5" customHeight="1" x14ac:dyDescent="0.25">
      <c r="A161" s="14" t="s">
        <v>188</v>
      </c>
      <c r="B161" s="38" t="s">
        <v>344</v>
      </c>
      <c r="C161" s="27" t="s">
        <v>345</v>
      </c>
      <c r="D161" s="67" t="s">
        <v>368</v>
      </c>
      <c r="E161" s="19">
        <v>0.16786752999999999</v>
      </c>
      <c r="F161" s="47" t="s">
        <v>368</v>
      </c>
      <c r="G161" s="19">
        <v>0</v>
      </c>
      <c r="H161" s="47" t="s">
        <v>368</v>
      </c>
      <c r="I161" s="19">
        <f t="shared" si="179"/>
        <v>0.16786752999999999</v>
      </c>
      <c r="J161" s="47" t="s">
        <v>368</v>
      </c>
      <c r="K161" s="34">
        <v>0.14017080000000001</v>
      </c>
      <c r="L161" s="47" t="s">
        <v>368</v>
      </c>
      <c r="M161" s="19">
        <v>0.16786752999999999</v>
      </c>
      <c r="N161" s="34" t="s">
        <v>368</v>
      </c>
      <c r="O161" s="47">
        <f t="shared" si="176"/>
        <v>0</v>
      </c>
      <c r="P161" s="47" t="s">
        <v>368</v>
      </c>
      <c r="Q161" s="51">
        <f t="shared" si="162"/>
        <v>2.7696729999999975E-2</v>
      </c>
      <c r="R161" s="47" t="s">
        <v>368</v>
      </c>
      <c r="S161" s="63">
        <f t="shared" si="163"/>
        <v>0.1975927225927224</v>
      </c>
      <c r="T161" s="57" t="s">
        <v>400</v>
      </c>
      <c r="U161" s="11"/>
      <c r="V161" s="11"/>
      <c r="X161" s="11"/>
    </row>
    <row r="162" spans="1:26" ht="67.5" customHeight="1" x14ac:dyDescent="0.25">
      <c r="A162" s="14" t="s">
        <v>188</v>
      </c>
      <c r="B162" s="38" t="s">
        <v>346</v>
      </c>
      <c r="C162" s="27" t="s">
        <v>347</v>
      </c>
      <c r="D162" s="67" t="s">
        <v>368</v>
      </c>
      <c r="E162" s="82">
        <v>0.14526600000000001</v>
      </c>
      <c r="F162" s="47" t="s">
        <v>368</v>
      </c>
      <c r="G162" s="19">
        <v>0</v>
      </c>
      <c r="H162" s="47" t="s">
        <v>368</v>
      </c>
      <c r="I162" s="19">
        <f t="shared" si="179"/>
        <v>0.14526600000000001</v>
      </c>
      <c r="J162" s="47" t="s">
        <v>368</v>
      </c>
      <c r="K162" s="34">
        <v>0.11969218799999999</v>
      </c>
      <c r="L162" s="47" t="s">
        <v>368</v>
      </c>
      <c r="M162" s="19">
        <v>0.14526599999999998</v>
      </c>
      <c r="N162" s="34" t="s">
        <v>368</v>
      </c>
      <c r="O162" s="47">
        <f t="shared" si="176"/>
        <v>0</v>
      </c>
      <c r="P162" s="47" t="s">
        <v>368</v>
      </c>
      <c r="Q162" s="51">
        <f t="shared" si="162"/>
        <v>2.5573811999999987E-2</v>
      </c>
      <c r="R162" s="47" t="s">
        <v>368</v>
      </c>
      <c r="S162" s="63">
        <f t="shared" si="163"/>
        <v>0.21366316739067373</v>
      </c>
      <c r="T162" s="57" t="s">
        <v>400</v>
      </c>
      <c r="U162" s="11"/>
      <c r="V162" s="11"/>
      <c r="X162" s="11"/>
    </row>
    <row r="163" spans="1:26" ht="67.5" customHeight="1" x14ac:dyDescent="0.25">
      <c r="A163" s="14" t="s">
        <v>188</v>
      </c>
      <c r="B163" s="38" t="s">
        <v>348</v>
      </c>
      <c r="C163" s="27" t="s">
        <v>349</v>
      </c>
      <c r="D163" s="67" t="s">
        <v>368</v>
      </c>
      <c r="E163" s="19">
        <v>9.1000789999999998E-2</v>
      </c>
      <c r="F163" s="47" t="s">
        <v>368</v>
      </c>
      <c r="G163" s="19">
        <v>0</v>
      </c>
      <c r="H163" s="47" t="s">
        <v>368</v>
      </c>
      <c r="I163" s="19">
        <f t="shared" si="179"/>
        <v>9.1000789999999998E-2</v>
      </c>
      <c r="J163" s="47" t="s">
        <v>368</v>
      </c>
      <c r="K163" s="34">
        <v>9.1000789999999998E-2</v>
      </c>
      <c r="L163" s="47" t="s">
        <v>368</v>
      </c>
      <c r="M163" s="19">
        <v>7.9346720000000009E-2</v>
      </c>
      <c r="N163" s="34" t="s">
        <v>368</v>
      </c>
      <c r="O163" s="47">
        <f t="shared" si="176"/>
        <v>1.1654069999999989E-2</v>
      </c>
      <c r="P163" s="47" t="s">
        <v>368</v>
      </c>
      <c r="Q163" s="51">
        <f t="shared" si="162"/>
        <v>-1.1654069999999989E-2</v>
      </c>
      <c r="R163" s="47" t="s">
        <v>368</v>
      </c>
      <c r="S163" s="63">
        <f t="shared" si="163"/>
        <v>-0.12806559151849109</v>
      </c>
      <c r="T163" s="57" t="s">
        <v>394</v>
      </c>
      <c r="U163" s="11"/>
      <c r="V163" s="11"/>
      <c r="X163" s="11"/>
    </row>
    <row r="164" spans="1:26" ht="67.5" customHeight="1" x14ac:dyDescent="0.25">
      <c r="A164" s="16" t="s">
        <v>188</v>
      </c>
      <c r="B164" s="17" t="s">
        <v>281</v>
      </c>
      <c r="C164" s="18" t="s">
        <v>282</v>
      </c>
      <c r="D164" s="67" t="s">
        <v>368</v>
      </c>
      <c r="E164" s="19">
        <v>2.77515</v>
      </c>
      <c r="F164" s="47" t="s">
        <v>368</v>
      </c>
      <c r="G164" s="19">
        <v>0</v>
      </c>
      <c r="H164" s="47" t="s">
        <v>368</v>
      </c>
      <c r="I164" s="19">
        <f t="shared" si="179"/>
        <v>2.77515</v>
      </c>
      <c r="J164" s="47" t="s">
        <v>368</v>
      </c>
      <c r="K164" s="34">
        <v>2.0668199999999999</v>
      </c>
      <c r="L164" s="47" t="s">
        <v>368</v>
      </c>
      <c r="M164" s="19">
        <v>2.77515</v>
      </c>
      <c r="N164" s="34" t="s">
        <v>368</v>
      </c>
      <c r="O164" s="47">
        <f t="shared" si="176"/>
        <v>0</v>
      </c>
      <c r="P164" s="47" t="s">
        <v>368</v>
      </c>
      <c r="Q164" s="51">
        <f t="shared" si="162"/>
        <v>0.70833000000000013</v>
      </c>
      <c r="R164" s="47" t="s">
        <v>368</v>
      </c>
      <c r="S164" s="63">
        <f t="shared" si="163"/>
        <v>0.34271489534647437</v>
      </c>
      <c r="T164" s="57" t="s">
        <v>400</v>
      </c>
      <c r="U164" s="11"/>
      <c r="V164" s="11"/>
      <c r="X164" s="11"/>
    </row>
    <row r="165" spans="1:26" ht="67.5" customHeight="1" x14ac:dyDescent="0.25">
      <c r="A165" s="16" t="s">
        <v>188</v>
      </c>
      <c r="B165" s="39" t="s">
        <v>350</v>
      </c>
      <c r="C165" s="35" t="s">
        <v>351</v>
      </c>
      <c r="D165" s="67" t="s">
        <v>368</v>
      </c>
      <c r="E165" s="19">
        <v>0.20795564166666666</v>
      </c>
      <c r="F165" s="47" t="s">
        <v>368</v>
      </c>
      <c r="G165" s="19">
        <v>0</v>
      </c>
      <c r="H165" s="47" t="s">
        <v>368</v>
      </c>
      <c r="I165" s="19">
        <f t="shared" si="179"/>
        <v>0.20795564166666666</v>
      </c>
      <c r="J165" s="47" t="s">
        <v>368</v>
      </c>
      <c r="K165" s="34">
        <v>0.10208917000000001</v>
      </c>
      <c r="L165" s="47" t="s">
        <v>368</v>
      </c>
      <c r="M165" s="19">
        <v>5.1417669999999999E-2</v>
      </c>
      <c r="N165" s="34" t="s">
        <v>368</v>
      </c>
      <c r="O165" s="47">
        <f t="shared" si="176"/>
        <v>0.15653797166666666</v>
      </c>
      <c r="P165" s="47" t="s">
        <v>368</v>
      </c>
      <c r="Q165" s="51">
        <f t="shared" si="162"/>
        <v>-5.0671500000000008E-2</v>
      </c>
      <c r="R165" s="47" t="s">
        <v>368</v>
      </c>
      <c r="S165" s="63">
        <f t="shared" si="163"/>
        <v>-0.49634549874389228</v>
      </c>
      <c r="T165" s="57" t="s">
        <v>396</v>
      </c>
      <c r="U165" s="11"/>
      <c r="V165" s="11"/>
      <c r="X165" s="11"/>
    </row>
    <row r="166" spans="1:26" ht="51" customHeight="1" x14ac:dyDescent="0.25">
      <c r="A166" s="16" t="s">
        <v>188</v>
      </c>
      <c r="B166" s="17" t="s">
        <v>332</v>
      </c>
      <c r="C166" s="18" t="s">
        <v>331</v>
      </c>
      <c r="D166" s="67" t="s">
        <v>368</v>
      </c>
      <c r="E166" s="19">
        <v>0.31974897000000002</v>
      </c>
      <c r="F166" s="47" t="s">
        <v>368</v>
      </c>
      <c r="G166" s="19">
        <v>0</v>
      </c>
      <c r="H166" s="47" t="s">
        <v>368</v>
      </c>
      <c r="I166" s="19">
        <f t="shared" si="179"/>
        <v>0.31974897000000002</v>
      </c>
      <c r="J166" s="47" t="s">
        <v>368</v>
      </c>
      <c r="K166" s="34">
        <v>0.14812450999999999</v>
      </c>
      <c r="L166" s="47" t="s">
        <v>368</v>
      </c>
      <c r="M166" s="19">
        <v>0.1117085</v>
      </c>
      <c r="N166" s="34" t="s">
        <v>368</v>
      </c>
      <c r="O166" s="47">
        <f t="shared" si="176"/>
        <v>0.20804047000000003</v>
      </c>
      <c r="P166" s="47" t="s">
        <v>368</v>
      </c>
      <c r="Q166" s="51">
        <f t="shared" si="162"/>
        <v>-3.6416009999999985E-2</v>
      </c>
      <c r="R166" s="47" t="s">
        <v>368</v>
      </c>
      <c r="S166" s="63">
        <f t="shared" si="163"/>
        <v>-0.24584729427965696</v>
      </c>
      <c r="T166" s="57" t="s">
        <v>417</v>
      </c>
      <c r="U166" s="11"/>
      <c r="V166" s="11"/>
      <c r="X166" s="11"/>
    </row>
    <row r="167" spans="1:26" ht="47.25" customHeight="1" x14ac:dyDescent="0.25">
      <c r="A167" s="14" t="s">
        <v>234</v>
      </c>
      <c r="B167" s="39" t="s">
        <v>308</v>
      </c>
      <c r="C167" s="25" t="s">
        <v>309</v>
      </c>
      <c r="D167" s="67" t="s">
        <v>368</v>
      </c>
      <c r="E167" s="19">
        <v>0.35539432999999998</v>
      </c>
      <c r="F167" s="47" t="s">
        <v>368</v>
      </c>
      <c r="G167" s="19">
        <v>0</v>
      </c>
      <c r="H167" s="47" t="s">
        <v>368</v>
      </c>
      <c r="I167" s="19">
        <f t="shared" si="179"/>
        <v>0.35539432999999998</v>
      </c>
      <c r="J167" s="47" t="s">
        <v>368</v>
      </c>
      <c r="K167" s="34">
        <v>0.16463732</v>
      </c>
      <c r="L167" s="47" t="s">
        <v>368</v>
      </c>
      <c r="M167" s="19">
        <v>0.13496332999999999</v>
      </c>
      <c r="N167" s="34" t="s">
        <v>368</v>
      </c>
      <c r="O167" s="47">
        <f t="shared" si="176"/>
        <v>0.22043099999999999</v>
      </c>
      <c r="P167" s="47" t="s">
        <v>368</v>
      </c>
      <c r="Q167" s="51">
        <f t="shared" si="162"/>
        <v>-2.9673990000000011E-2</v>
      </c>
      <c r="R167" s="47" t="s">
        <v>368</v>
      </c>
      <c r="S167" s="63">
        <f t="shared" si="163"/>
        <v>-0.18023853886834412</v>
      </c>
      <c r="T167" s="57" t="s">
        <v>417</v>
      </c>
      <c r="U167" s="11"/>
      <c r="V167" s="11"/>
      <c r="X167" s="11"/>
    </row>
    <row r="168" spans="1:26" ht="47.25" customHeight="1" x14ac:dyDescent="0.25">
      <c r="A168" s="16" t="s">
        <v>188</v>
      </c>
      <c r="B168" s="17" t="s">
        <v>330</v>
      </c>
      <c r="C168" s="18" t="s">
        <v>329</v>
      </c>
      <c r="D168" s="67" t="s">
        <v>368</v>
      </c>
      <c r="E168" s="19">
        <v>9.7904760000000007E-2</v>
      </c>
      <c r="F168" s="47" t="s">
        <v>368</v>
      </c>
      <c r="G168" s="19">
        <v>0</v>
      </c>
      <c r="H168" s="47" t="s">
        <v>368</v>
      </c>
      <c r="I168" s="19">
        <f t="shared" si="179"/>
        <v>9.7904760000000007E-2</v>
      </c>
      <c r="J168" s="47" t="s">
        <v>368</v>
      </c>
      <c r="K168" s="34">
        <v>9.7904760000000007E-2</v>
      </c>
      <c r="L168" s="47" t="s">
        <v>368</v>
      </c>
      <c r="M168" s="19">
        <v>8.4885829999999995E-2</v>
      </c>
      <c r="N168" s="34" t="s">
        <v>368</v>
      </c>
      <c r="O168" s="47">
        <f t="shared" si="176"/>
        <v>1.3018930000000012E-2</v>
      </c>
      <c r="P168" s="47" t="s">
        <v>368</v>
      </c>
      <c r="Q168" s="51">
        <f t="shared" si="162"/>
        <v>-1.3018930000000012E-2</v>
      </c>
      <c r="R168" s="47" t="s">
        <v>368</v>
      </c>
      <c r="S168" s="63">
        <f t="shared" si="163"/>
        <v>-0.13297545492170157</v>
      </c>
      <c r="T168" s="57" t="s">
        <v>394</v>
      </c>
      <c r="U168" s="11"/>
      <c r="V168" s="11"/>
      <c r="X168" s="11"/>
    </row>
    <row r="169" spans="1:26" ht="56.25" customHeight="1" x14ac:dyDescent="0.25">
      <c r="A169" s="14" t="s">
        <v>234</v>
      </c>
      <c r="B169" s="39" t="s">
        <v>310</v>
      </c>
      <c r="C169" s="25" t="s">
        <v>311</v>
      </c>
      <c r="D169" s="67" t="s">
        <v>368</v>
      </c>
      <c r="E169" s="19">
        <v>5.2556279999999997E-2</v>
      </c>
      <c r="F169" s="47" t="s">
        <v>368</v>
      </c>
      <c r="G169" s="19">
        <v>0</v>
      </c>
      <c r="H169" s="47" t="s">
        <v>368</v>
      </c>
      <c r="I169" s="19">
        <f t="shared" si="179"/>
        <v>5.2556279999999997E-2</v>
      </c>
      <c r="J169" s="47" t="s">
        <v>368</v>
      </c>
      <c r="K169" s="34">
        <v>5.2556279999999997E-2</v>
      </c>
      <c r="L169" s="47" t="s">
        <v>368</v>
      </c>
      <c r="M169" s="19">
        <v>4.0059980000000002E-2</v>
      </c>
      <c r="N169" s="34" t="s">
        <v>368</v>
      </c>
      <c r="O169" s="47">
        <f t="shared" si="176"/>
        <v>1.2496299999999995E-2</v>
      </c>
      <c r="P169" s="47" t="s">
        <v>368</v>
      </c>
      <c r="Q169" s="51">
        <f t="shared" si="162"/>
        <v>-1.2496299999999995E-2</v>
      </c>
      <c r="R169" s="47" t="s">
        <v>368</v>
      </c>
      <c r="S169" s="63">
        <f t="shared" si="163"/>
        <v>-0.2377698726013332</v>
      </c>
      <c r="T169" s="57" t="s">
        <v>394</v>
      </c>
      <c r="U169" s="11"/>
      <c r="V169" s="11"/>
      <c r="X169" s="11"/>
    </row>
    <row r="170" spans="1:26" ht="56.25" customHeight="1" x14ac:dyDescent="0.25">
      <c r="A170" s="16" t="s">
        <v>188</v>
      </c>
      <c r="B170" s="38" t="s">
        <v>352</v>
      </c>
      <c r="C170" s="27" t="s">
        <v>353</v>
      </c>
      <c r="D170" s="67" t="s">
        <v>368</v>
      </c>
      <c r="E170" s="19">
        <v>0.15050000000000002</v>
      </c>
      <c r="F170" s="47" t="s">
        <v>368</v>
      </c>
      <c r="G170" s="19">
        <v>0</v>
      </c>
      <c r="H170" s="47" t="s">
        <v>368</v>
      </c>
      <c r="I170" s="19">
        <f t="shared" si="179"/>
        <v>0.15050000000000002</v>
      </c>
      <c r="J170" s="47" t="s">
        <v>368</v>
      </c>
      <c r="K170" s="34">
        <v>0.10186988</v>
      </c>
      <c r="L170" s="47" t="s">
        <v>368</v>
      </c>
      <c r="M170" s="19">
        <v>0.15049999999999999</v>
      </c>
      <c r="N170" s="34" t="s">
        <v>368</v>
      </c>
      <c r="O170" s="47">
        <f t="shared" si="176"/>
        <v>0</v>
      </c>
      <c r="P170" s="47" t="s">
        <v>368</v>
      </c>
      <c r="Q170" s="51">
        <f t="shared" si="162"/>
        <v>4.8630119999999999E-2</v>
      </c>
      <c r="R170" s="47" t="s">
        <v>368</v>
      </c>
      <c r="S170" s="63">
        <f t="shared" si="163"/>
        <v>0.47737486291335574</v>
      </c>
      <c r="T170" s="57" t="s">
        <v>400</v>
      </c>
      <c r="U170" s="11"/>
      <c r="V170" s="11"/>
      <c r="X170" s="11"/>
    </row>
    <row r="171" spans="1:26" ht="56.25" customHeight="1" x14ac:dyDescent="0.25">
      <c r="A171" s="16" t="s">
        <v>188</v>
      </c>
      <c r="B171" s="40" t="s">
        <v>367</v>
      </c>
      <c r="C171" s="27" t="s">
        <v>405</v>
      </c>
      <c r="D171" s="67" t="s">
        <v>368</v>
      </c>
      <c r="E171" s="19">
        <v>6.108827E-2</v>
      </c>
      <c r="F171" s="47" t="s">
        <v>368</v>
      </c>
      <c r="G171" s="19">
        <v>0</v>
      </c>
      <c r="H171" s="47" t="s">
        <v>368</v>
      </c>
      <c r="I171" s="19">
        <f t="shared" si="179"/>
        <v>6.108827E-2</v>
      </c>
      <c r="J171" s="47" t="s">
        <v>368</v>
      </c>
      <c r="K171" s="34" t="s">
        <v>368</v>
      </c>
      <c r="L171" s="47" t="s">
        <v>368</v>
      </c>
      <c r="M171" s="19">
        <v>0</v>
      </c>
      <c r="N171" s="34" t="s">
        <v>368</v>
      </c>
      <c r="O171" s="47">
        <f t="shared" si="176"/>
        <v>6.108827E-2</v>
      </c>
      <c r="P171" s="47" t="s">
        <v>368</v>
      </c>
      <c r="Q171" s="51" t="s">
        <v>368</v>
      </c>
      <c r="R171" s="47" t="s">
        <v>368</v>
      </c>
      <c r="S171" s="63" t="s">
        <v>368</v>
      </c>
      <c r="T171" s="65" t="s">
        <v>368</v>
      </c>
      <c r="U171" s="11"/>
      <c r="V171" s="11"/>
      <c r="X171" s="11"/>
    </row>
    <row r="172" spans="1:26" ht="56.25" customHeight="1" x14ac:dyDescent="0.25">
      <c r="A172" s="16" t="s">
        <v>188</v>
      </c>
      <c r="B172" s="39" t="s">
        <v>354</v>
      </c>
      <c r="C172" s="27" t="s">
        <v>355</v>
      </c>
      <c r="D172" s="67" t="s">
        <v>368</v>
      </c>
      <c r="E172" s="19">
        <v>0.77</v>
      </c>
      <c r="F172" s="47" t="s">
        <v>368</v>
      </c>
      <c r="G172" s="19">
        <v>0</v>
      </c>
      <c r="H172" s="47" t="s">
        <v>368</v>
      </c>
      <c r="I172" s="19">
        <f t="shared" si="179"/>
        <v>0.77</v>
      </c>
      <c r="J172" s="47" t="s">
        <v>368</v>
      </c>
      <c r="K172" s="34">
        <v>0.77</v>
      </c>
      <c r="L172" s="47" t="s">
        <v>368</v>
      </c>
      <c r="M172" s="19">
        <v>0.77109854000000011</v>
      </c>
      <c r="N172" s="34" t="s">
        <v>368</v>
      </c>
      <c r="O172" s="47">
        <f t="shared" si="176"/>
        <v>-1.0985400000000922E-3</v>
      </c>
      <c r="P172" s="47" t="s">
        <v>368</v>
      </c>
      <c r="Q172" s="51">
        <f t="shared" ref="Q172:Q181" si="180">M172-K172</f>
        <v>1.0985400000000922E-3</v>
      </c>
      <c r="R172" s="47" t="s">
        <v>368</v>
      </c>
      <c r="S172" s="63">
        <f t="shared" ref="S172:S181" si="181">IF(K172,Q172/(K172),"нд")</f>
        <v>1.4266753246754444E-3</v>
      </c>
      <c r="T172" s="65" t="s">
        <v>368</v>
      </c>
      <c r="U172" s="11"/>
      <c r="V172" s="11"/>
      <c r="X172" s="11"/>
    </row>
    <row r="173" spans="1:26" ht="62.25" customHeight="1" x14ac:dyDescent="0.25">
      <c r="A173" s="14" t="s">
        <v>234</v>
      </c>
      <c r="B173" s="39" t="s">
        <v>312</v>
      </c>
      <c r="C173" s="18" t="s">
        <v>313</v>
      </c>
      <c r="D173" s="67" t="s">
        <v>368</v>
      </c>
      <c r="E173" s="19">
        <v>0.64999999999999991</v>
      </c>
      <c r="F173" s="47" t="s">
        <v>368</v>
      </c>
      <c r="G173" s="19">
        <v>0</v>
      </c>
      <c r="H173" s="47" t="s">
        <v>368</v>
      </c>
      <c r="I173" s="19">
        <f t="shared" si="179"/>
        <v>0.64999999999999991</v>
      </c>
      <c r="J173" s="47" t="s">
        <v>368</v>
      </c>
      <c r="K173" s="34">
        <v>0.64999999999999991</v>
      </c>
      <c r="L173" s="47" t="s">
        <v>368</v>
      </c>
      <c r="M173" s="19">
        <v>0.61052967000000002</v>
      </c>
      <c r="N173" s="34" t="s">
        <v>368</v>
      </c>
      <c r="O173" s="47">
        <f t="shared" si="176"/>
        <v>3.9470329999999887E-2</v>
      </c>
      <c r="P173" s="47" t="s">
        <v>368</v>
      </c>
      <c r="Q173" s="51">
        <f t="shared" si="180"/>
        <v>-3.9470329999999887E-2</v>
      </c>
      <c r="R173" s="47" t="s">
        <v>368</v>
      </c>
      <c r="S173" s="63">
        <f t="shared" si="181"/>
        <v>-6.0723584615384449E-2</v>
      </c>
      <c r="T173" s="57" t="s">
        <v>394</v>
      </c>
      <c r="U173" s="11"/>
      <c r="V173" s="11"/>
      <c r="X173" s="11"/>
    </row>
    <row r="174" spans="1:26" ht="62.25" customHeight="1" x14ac:dyDescent="0.25">
      <c r="A174" s="16" t="s">
        <v>188</v>
      </c>
      <c r="B174" s="39" t="s">
        <v>356</v>
      </c>
      <c r="C174" s="27" t="s">
        <v>357</v>
      </c>
      <c r="D174" s="67" t="s">
        <v>368</v>
      </c>
      <c r="E174" s="19">
        <v>7.7499999999999999E-2</v>
      </c>
      <c r="F174" s="47" t="s">
        <v>368</v>
      </c>
      <c r="G174" s="19">
        <v>0</v>
      </c>
      <c r="H174" s="47" t="s">
        <v>368</v>
      </c>
      <c r="I174" s="19">
        <f t="shared" si="179"/>
        <v>7.7499999999999999E-2</v>
      </c>
      <c r="J174" s="47" t="s">
        <v>368</v>
      </c>
      <c r="K174" s="34">
        <v>7.7499999999999999E-2</v>
      </c>
      <c r="L174" s="47" t="s">
        <v>368</v>
      </c>
      <c r="M174" s="19">
        <v>7.2499999999999995E-2</v>
      </c>
      <c r="N174" s="34" t="s">
        <v>368</v>
      </c>
      <c r="O174" s="47">
        <f t="shared" si="176"/>
        <v>5.0000000000000044E-3</v>
      </c>
      <c r="P174" s="47" t="s">
        <v>368</v>
      </c>
      <c r="Q174" s="51">
        <f t="shared" si="180"/>
        <v>-5.0000000000000044E-3</v>
      </c>
      <c r="R174" s="47" t="s">
        <v>368</v>
      </c>
      <c r="S174" s="63">
        <f t="shared" si="181"/>
        <v>-6.4516129032258118E-2</v>
      </c>
      <c r="T174" s="57" t="s">
        <v>394</v>
      </c>
      <c r="U174" s="11"/>
      <c r="V174" s="11"/>
      <c r="X174" s="11"/>
    </row>
    <row r="175" spans="1:26" ht="62.25" customHeight="1" x14ac:dyDescent="0.25">
      <c r="A175" s="14" t="s">
        <v>234</v>
      </c>
      <c r="B175" s="39" t="s">
        <v>314</v>
      </c>
      <c r="C175" s="18" t="s">
        <v>315</v>
      </c>
      <c r="D175" s="67" t="s">
        <v>368</v>
      </c>
      <c r="E175" s="19">
        <v>9.3173134700000002</v>
      </c>
      <c r="F175" s="47" t="s">
        <v>368</v>
      </c>
      <c r="G175" s="19">
        <v>0</v>
      </c>
      <c r="H175" s="47" t="s">
        <v>368</v>
      </c>
      <c r="I175" s="19">
        <f t="shared" si="179"/>
        <v>9.3173134700000002</v>
      </c>
      <c r="J175" s="47" t="s">
        <v>368</v>
      </c>
      <c r="K175" s="34">
        <v>8.7583333299999993</v>
      </c>
      <c r="L175" s="47" t="s">
        <v>368</v>
      </c>
      <c r="M175" s="19">
        <v>9.3173134700000002</v>
      </c>
      <c r="N175" s="34" t="s">
        <v>368</v>
      </c>
      <c r="O175" s="47">
        <f t="shared" si="176"/>
        <v>0</v>
      </c>
      <c r="P175" s="47" t="s">
        <v>368</v>
      </c>
      <c r="Q175" s="51">
        <f t="shared" si="180"/>
        <v>0.55898014000000096</v>
      </c>
      <c r="R175" s="47" t="s">
        <v>368</v>
      </c>
      <c r="S175" s="63">
        <f t="shared" si="181"/>
        <v>6.3822661108971626E-2</v>
      </c>
      <c r="T175" s="65" t="s">
        <v>368</v>
      </c>
      <c r="U175" s="11"/>
      <c r="V175" s="11"/>
      <c r="X175" s="11"/>
    </row>
    <row r="176" spans="1:26" ht="62.25" customHeight="1" x14ac:dyDescent="0.25">
      <c r="A176" s="16" t="s">
        <v>188</v>
      </c>
      <c r="B176" s="24" t="s">
        <v>316</v>
      </c>
      <c r="C176" s="25" t="s">
        <v>317</v>
      </c>
      <c r="D176" s="67" t="s">
        <v>368</v>
      </c>
      <c r="E176" s="34">
        <v>2.7107775699999999</v>
      </c>
      <c r="F176" s="47" t="s">
        <v>368</v>
      </c>
      <c r="G176" s="19">
        <v>0.919983</v>
      </c>
      <c r="H176" s="47" t="s">
        <v>368</v>
      </c>
      <c r="I176" s="19">
        <f t="shared" si="179"/>
        <v>1.7907945699999999</v>
      </c>
      <c r="J176" s="47" t="s">
        <v>368</v>
      </c>
      <c r="K176" s="34">
        <v>1.7907945699999999</v>
      </c>
      <c r="L176" s="47" t="s">
        <v>368</v>
      </c>
      <c r="M176" s="19">
        <v>0.89854750000000005</v>
      </c>
      <c r="N176" s="34" t="s">
        <v>368</v>
      </c>
      <c r="O176" s="47">
        <f t="shared" si="176"/>
        <v>0.89224706999999981</v>
      </c>
      <c r="P176" s="47" t="s">
        <v>368</v>
      </c>
      <c r="Q176" s="51">
        <f t="shared" si="180"/>
        <v>-0.89224706999999981</v>
      </c>
      <c r="R176" s="47" t="s">
        <v>368</v>
      </c>
      <c r="S176" s="63">
        <f t="shared" si="181"/>
        <v>-0.49824088421264306</v>
      </c>
      <c r="T176" s="57" t="s">
        <v>397</v>
      </c>
      <c r="U176" s="11"/>
      <c r="V176" s="11"/>
      <c r="X176" s="11"/>
      <c r="Z176" s="42"/>
    </row>
    <row r="177" spans="1:24" ht="62.25" customHeight="1" x14ac:dyDescent="0.25">
      <c r="A177" s="16" t="s">
        <v>188</v>
      </c>
      <c r="B177" s="24" t="s">
        <v>318</v>
      </c>
      <c r="C177" s="25" t="s">
        <v>319</v>
      </c>
      <c r="D177" s="67" t="s">
        <v>368</v>
      </c>
      <c r="E177" s="19">
        <v>3.27403333</v>
      </c>
      <c r="F177" s="47" t="s">
        <v>368</v>
      </c>
      <c r="G177" s="19">
        <v>0</v>
      </c>
      <c r="H177" s="47" t="s">
        <v>368</v>
      </c>
      <c r="I177" s="19">
        <f t="shared" si="179"/>
        <v>3.27403333</v>
      </c>
      <c r="J177" s="47" t="s">
        <v>368</v>
      </c>
      <c r="K177" s="34">
        <v>0.60394999999999999</v>
      </c>
      <c r="L177" s="47" t="s">
        <v>368</v>
      </c>
      <c r="M177" s="19">
        <v>0.628</v>
      </c>
      <c r="N177" s="34" t="s">
        <v>368</v>
      </c>
      <c r="O177" s="47">
        <f t="shared" si="176"/>
        <v>2.6460333299999999</v>
      </c>
      <c r="P177" s="47" t="s">
        <v>368</v>
      </c>
      <c r="Q177" s="51">
        <f t="shared" si="180"/>
        <v>2.4050000000000016E-2</v>
      </c>
      <c r="R177" s="47" t="s">
        <v>368</v>
      </c>
      <c r="S177" s="63">
        <f t="shared" si="181"/>
        <v>3.9821177249772362E-2</v>
      </c>
      <c r="T177" s="65" t="s">
        <v>368</v>
      </c>
      <c r="U177" s="11"/>
      <c r="V177" s="11"/>
      <c r="X177" s="11"/>
    </row>
    <row r="178" spans="1:24" ht="62.25" customHeight="1" x14ac:dyDescent="0.25">
      <c r="A178" s="16" t="s">
        <v>188</v>
      </c>
      <c r="B178" s="24" t="s">
        <v>275</v>
      </c>
      <c r="C178" s="25" t="s">
        <v>276</v>
      </c>
      <c r="D178" s="67" t="s">
        <v>368</v>
      </c>
      <c r="E178" s="19">
        <v>2.08322333</v>
      </c>
      <c r="F178" s="47" t="s">
        <v>368</v>
      </c>
      <c r="G178" s="19">
        <v>0</v>
      </c>
      <c r="H178" s="47" t="s">
        <v>368</v>
      </c>
      <c r="I178" s="19">
        <f t="shared" si="179"/>
        <v>2.08322333</v>
      </c>
      <c r="J178" s="47" t="s">
        <v>368</v>
      </c>
      <c r="K178" s="34">
        <v>2.08322333</v>
      </c>
      <c r="L178" s="47" t="s">
        <v>368</v>
      </c>
      <c r="M178" s="19">
        <v>1.2749999999999999</v>
      </c>
      <c r="N178" s="34" t="s">
        <v>368</v>
      </c>
      <c r="O178" s="47">
        <f t="shared" si="176"/>
        <v>0.80822333000000013</v>
      </c>
      <c r="P178" s="47" t="s">
        <v>368</v>
      </c>
      <c r="Q178" s="51">
        <f t="shared" si="180"/>
        <v>-0.80822333000000013</v>
      </c>
      <c r="R178" s="47" t="s">
        <v>368</v>
      </c>
      <c r="S178" s="63">
        <f t="shared" si="181"/>
        <v>-0.38796768371444845</v>
      </c>
      <c r="T178" s="57" t="s">
        <v>394</v>
      </c>
      <c r="U178" s="11"/>
      <c r="V178" s="11"/>
      <c r="X178" s="11"/>
    </row>
    <row r="179" spans="1:24" ht="62.25" customHeight="1" x14ac:dyDescent="0.25">
      <c r="A179" s="16" t="s">
        <v>188</v>
      </c>
      <c r="B179" s="24" t="s">
        <v>320</v>
      </c>
      <c r="C179" s="25" t="s">
        <v>321</v>
      </c>
      <c r="D179" s="67" t="s">
        <v>368</v>
      </c>
      <c r="E179" s="19">
        <v>2.85</v>
      </c>
      <c r="F179" s="47" t="s">
        <v>368</v>
      </c>
      <c r="G179" s="19">
        <v>0</v>
      </c>
      <c r="H179" s="47" t="s">
        <v>368</v>
      </c>
      <c r="I179" s="19">
        <f t="shared" si="179"/>
        <v>2.85</v>
      </c>
      <c r="J179" s="47" t="s">
        <v>368</v>
      </c>
      <c r="K179" s="34">
        <v>2.6892833300000003</v>
      </c>
      <c r="L179" s="47" t="s">
        <v>368</v>
      </c>
      <c r="M179" s="19">
        <v>2.85</v>
      </c>
      <c r="N179" s="34" t="s">
        <v>368</v>
      </c>
      <c r="O179" s="47">
        <f t="shared" ref="O179:O214" si="182">I179-M179</f>
        <v>0</v>
      </c>
      <c r="P179" s="47" t="s">
        <v>368</v>
      </c>
      <c r="Q179" s="51">
        <f t="shared" si="180"/>
        <v>0.16071666999999978</v>
      </c>
      <c r="R179" s="47" t="s">
        <v>368</v>
      </c>
      <c r="S179" s="63">
        <f t="shared" si="181"/>
        <v>5.9761895746403101E-2</v>
      </c>
      <c r="T179" s="65" t="s">
        <v>368</v>
      </c>
      <c r="U179" s="11"/>
      <c r="V179" s="11"/>
      <c r="X179" s="11"/>
    </row>
    <row r="180" spans="1:24" ht="62.25" customHeight="1" x14ac:dyDescent="0.25">
      <c r="A180" s="16" t="s">
        <v>188</v>
      </c>
      <c r="B180" s="24" t="s">
        <v>277</v>
      </c>
      <c r="C180" s="25" t="s">
        <v>278</v>
      </c>
      <c r="D180" s="67" t="s">
        <v>368</v>
      </c>
      <c r="E180" s="19">
        <v>0.56649000000000005</v>
      </c>
      <c r="F180" s="47" t="s">
        <v>368</v>
      </c>
      <c r="G180" s="19">
        <v>0</v>
      </c>
      <c r="H180" s="47" t="s">
        <v>368</v>
      </c>
      <c r="I180" s="19">
        <f t="shared" si="179"/>
        <v>0.56649000000000005</v>
      </c>
      <c r="J180" s="47" t="s">
        <v>368</v>
      </c>
      <c r="K180" s="34">
        <v>0.53828832999999998</v>
      </c>
      <c r="L180" s="47" t="s">
        <v>368</v>
      </c>
      <c r="M180" s="19">
        <v>0.56649000000000005</v>
      </c>
      <c r="N180" s="34" t="s">
        <v>368</v>
      </c>
      <c r="O180" s="47">
        <f t="shared" si="182"/>
        <v>0</v>
      </c>
      <c r="P180" s="47" t="s">
        <v>368</v>
      </c>
      <c r="Q180" s="51">
        <f t="shared" si="180"/>
        <v>2.8201670000000068E-2</v>
      </c>
      <c r="R180" s="47" t="s">
        <v>368</v>
      </c>
      <c r="S180" s="63">
        <f t="shared" si="181"/>
        <v>5.2391382885822672E-2</v>
      </c>
      <c r="T180" s="65" t="s">
        <v>368</v>
      </c>
      <c r="U180" s="11"/>
      <c r="V180" s="11"/>
      <c r="X180" s="11"/>
    </row>
    <row r="181" spans="1:24" ht="62.25" customHeight="1" x14ac:dyDescent="0.25">
      <c r="A181" s="16" t="s">
        <v>188</v>
      </c>
      <c r="B181" s="24" t="s">
        <v>322</v>
      </c>
      <c r="C181" s="25" t="s">
        <v>323</v>
      </c>
      <c r="D181" s="67" t="s">
        <v>368</v>
      </c>
      <c r="E181" s="19">
        <v>0.69083333000000002</v>
      </c>
      <c r="F181" s="47" t="s">
        <v>368</v>
      </c>
      <c r="G181" s="19">
        <v>0</v>
      </c>
      <c r="H181" s="47" t="s">
        <v>368</v>
      </c>
      <c r="I181" s="19">
        <f t="shared" si="179"/>
        <v>0.69083333000000002</v>
      </c>
      <c r="J181" s="47" t="s">
        <v>368</v>
      </c>
      <c r="K181" s="34">
        <v>0.68635000000000002</v>
      </c>
      <c r="L181" s="47" t="s">
        <v>368</v>
      </c>
      <c r="M181" s="19">
        <v>0.69083333000000002</v>
      </c>
      <c r="N181" s="34" t="s">
        <v>368</v>
      </c>
      <c r="O181" s="47">
        <f t="shared" si="182"/>
        <v>0</v>
      </c>
      <c r="P181" s="47" t="s">
        <v>368</v>
      </c>
      <c r="Q181" s="51">
        <f t="shared" si="180"/>
        <v>4.4833300000000076E-3</v>
      </c>
      <c r="R181" s="47" t="s">
        <v>368</v>
      </c>
      <c r="S181" s="63">
        <f t="shared" si="181"/>
        <v>6.532133751001686E-3</v>
      </c>
      <c r="T181" s="65" t="s">
        <v>368</v>
      </c>
      <c r="U181" s="11"/>
      <c r="V181" s="11"/>
      <c r="X181" s="11"/>
    </row>
    <row r="182" spans="1:24" ht="62.25" customHeight="1" x14ac:dyDescent="0.25">
      <c r="A182" s="14" t="s">
        <v>188</v>
      </c>
      <c r="B182" s="23" t="s">
        <v>358</v>
      </c>
      <c r="C182" s="18" t="s">
        <v>359</v>
      </c>
      <c r="D182" s="67" t="s">
        <v>368</v>
      </c>
      <c r="E182" s="19">
        <v>0.18</v>
      </c>
      <c r="F182" s="47" t="s">
        <v>368</v>
      </c>
      <c r="G182" s="19">
        <v>0</v>
      </c>
      <c r="H182" s="47" t="s">
        <v>368</v>
      </c>
      <c r="I182" s="19">
        <f t="shared" si="179"/>
        <v>0.18</v>
      </c>
      <c r="J182" s="47" t="s">
        <v>368</v>
      </c>
      <c r="K182" s="34" t="s">
        <v>368</v>
      </c>
      <c r="L182" s="47" t="s">
        <v>368</v>
      </c>
      <c r="M182" s="19">
        <v>0.18</v>
      </c>
      <c r="N182" s="34" t="s">
        <v>368</v>
      </c>
      <c r="O182" s="47">
        <f t="shared" si="182"/>
        <v>0</v>
      </c>
      <c r="P182" s="47" t="s">
        <v>368</v>
      </c>
      <c r="Q182" s="51" t="s">
        <v>368</v>
      </c>
      <c r="R182" s="47" t="s">
        <v>368</v>
      </c>
      <c r="S182" s="63" t="s">
        <v>368</v>
      </c>
      <c r="T182" s="65" t="s">
        <v>368</v>
      </c>
      <c r="U182" s="11"/>
      <c r="V182" s="11"/>
      <c r="X182" s="11"/>
    </row>
    <row r="183" spans="1:24" ht="62.25" customHeight="1" x14ac:dyDescent="0.25">
      <c r="A183" s="14" t="s">
        <v>188</v>
      </c>
      <c r="B183" s="24" t="s">
        <v>360</v>
      </c>
      <c r="C183" s="27" t="s">
        <v>361</v>
      </c>
      <c r="D183" s="67" t="s">
        <v>368</v>
      </c>
      <c r="E183" s="19">
        <v>0.82180666000000024</v>
      </c>
      <c r="F183" s="47" t="s">
        <v>368</v>
      </c>
      <c r="G183" s="19">
        <v>0</v>
      </c>
      <c r="H183" s="47" t="s">
        <v>368</v>
      </c>
      <c r="I183" s="19">
        <f t="shared" si="179"/>
        <v>0.82180666000000024</v>
      </c>
      <c r="J183" s="47" t="s">
        <v>368</v>
      </c>
      <c r="K183" s="34">
        <v>0.49460360000000003</v>
      </c>
      <c r="L183" s="47" t="s">
        <v>368</v>
      </c>
      <c r="M183" s="19">
        <v>0.82180666000000024</v>
      </c>
      <c r="N183" s="34" t="s">
        <v>368</v>
      </c>
      <c r="O183" s="47">
        <f t="shared" si="182"/>
        <v>0</v>
      </c>
      <c r="P183" s="47" t="s">
        <v>368</v>
      </c>
      <c r="Q183" s="51">
        <f>M183-K183</f>
        <v>0.32720306000000021</v>
      </c>
      <c r="R183" s="47" t="s">
        <v>368</v>
      </c>
      <c r="S183" s="63">
        <f>IF(K183,Q183/(K183),"нд")</f>
        <v>0.66154605425435675</v>
      </c>
      <c r="T183" s="57" t="s">
        <v>400</v>
      </c>
      <c r="U183" s="11"/>
      <c r="V183" s="11"/>
      <c r="X183" s="11"/>
    </row>
    <row r="184" spans="1:24" ht="62.25" customHeight="1" x14ac:dyDescent="0.25">
      <c r="A184" s="14" t="s">
        <v>188</v>
      </c>
      <c r="B184" s="83" t="s">
        <v>380</v>
      </c>
      <c r="C184" s="77" t="s">
        <v>381</v>
      </c>
      <c r="D184" s="67" t="s">
        <v>368</v>
      </c>
      <c r="E184" s="19">
        <v>1.3684500100000001</v>
      </c>
      <c r="F184" s="47" t="s">
        <v>368</v>
      </c>
      <c r="G184" s="19">
        <v>0</v>
      </c>
      <c r="H184" s="47" t="s">
        <v>368</v>
      </c>
      <c r="I184" s="19">
        <f t="shared" si="179"/>
        <v>1.3684500100000001</v>
      </c>
      <c r="J184" s="47" t="s">
        <v>368</v>
      </c>
      <c r="K184" s="34">
        <v>1.3684500100000001</v>
      </c>
      <c r="L184" s="47" t="s">
        <v>368</v>
      </c>
      <c r="M184" s="19">
        <v>0</v>
      </c>
      <c r="N184" s="34" t="s">
        <v>368</v>
      </c>
      <c r="O184" s="47">
        <f t="shared" si="182"/>
        <v>1.3684500100000001</v>
      </c>
      <c r="P184" s="47" t="s">
        <v>368</v>
      </c>
      <c r="Q184" s="51">
        <f>M184-K184</f>
        <v>-1.3684500100000001</v>
      </c>
      <c r="R184" s="47" t="s">
        <v>368</v>
      </c>
      <c r="S184" s="63">
        <f>IF(K184,Q184/(K184),"нд")</f>
        <v>-1</v>
      </c>
      <c r="T184" s="65" t="s">
        <v>398</v>
      </c>
      <c r="U184" s="11"/>
      <c r="V184" s="11"/>
      <c r="X184" s="11"/>
    </row>
    <row r="185" spans="1:24" ht="62.25" customHeight="1" x14ac:dyDescent="0.25">
      <c r="A185" s="14" t="s">
        <v>188</v>
      </c>
      <c r="B185" s="24" t="s">
        <v>375</v>
      </c>
      <c r="C185" s="37" t="s">
        <v>376</v>
      </c>
      <c r="D185" s="67" t="s">
        <v>368</v>
      </c>
      <c r="E185" s="84">
        <v>5.6976666700000003</v>
      </c>
      <c r="F185" s="47" t="s">
        <v>368</v>
      </c>
      <c r="G185" s="19">
        <v>0</v>
      </c>
      <c r="H185" s="47" t="s">
        <v>368</v>
      </c>
      <c r="I185" s="19">
        <f t="shared" si="179"/>
        <v>5.6976666700000003</v>
      </c>
      <c r="J185" s="47" t="s">
        <v>368</v>
      </c>
      <c r="K185" s="34">
        <v>5.6976666700000003</v>
      </c>
      <c r="L185" s="47" t="s">
        <v>368</v>
      </c>
      <c r="M185" s="19">
        <v>5.5562916699999993</v>
      </c>
      <c r="N185" s="34" t="s">
        <v>368</v>
      </c>
      <c r="O185" s="47">
        <f t="shared" si="182"/>
        <v>0.14137500000000092</v>
      </c>
      <c r="P185" s="47" t="s">
        <v>368</v>
      </c>
      <c r="Q185" s="51">
        <f>M185-K185</f>
        <v>-0.14137500000000092</v>
      </c>
      <c r="R185" s="47" t="s">
        <v>368</v>
      </c>
      <c r="S185" s="63">
        <f>IF(K185,Q185/(K185),"нд")</f>
        <v>-2.481278884642104E-2</v>
      </c>
      <c r="T185" s="57" t="s">
        <v>402</v>
      </c>
      <c r="U185" s="11"/>
      <c r="V185" s="11"/>
      <c r="X185" s="11"/>
    </row>
    <row r="186" spans="1:24" ht="62.25" customHeight="1" x14ac:dyDescent="0.25">
      <c r="A186" s="14" t="s">
        <v>188</v>
      </c>
      <c r="B186" s="23" t="s">
        <v>362</v>
      </c>
      <c r="C186" s="37" t="s">
        <v>406</v>
      </c>
      <c r="D186" s="67" t="s">
        <v>368</v>
      </c>
      <c r="E186" s="19">
        <v>0.4</v>
      </c>
      <c r="F186" s="47" t="s">
        <v>368</v>
      </c>
      <c r="G186" s="19">
        <v>0</v>
      </c>
      <c r="H186" s="47" t="s">
        <v>368</v>
      </c>
      <c r="I186" s="19">
        <f t="shared" si="179"/>
        <v>0.4</v>
      </c>
      <c r="J186" s="47" t="s">
        <v>368</v>
      </c>
      <c r="K186" s="34" t="s">
        <v>368</v>
      </c>
      <c r="L186" s="47" t="s">
        <v>368</v>
      </c>
      <c r="M186" s="19">
        <v>0.4</v>
      </c>
      <c r="N186" s="34" t="s">
        <v>368</v>
      </c>
      <c r="O186" s="47">
        <f t="shared" si="182"/>
        <v>0</v>
      </c>
      <c r="P186" s="47" t="s">
        <v>368</v>
      </c>
      <c r="Q186" s="51" t="s">
        <v>368</v>
      </c>
      <c r="R186" s="47" t="s">
        <v>368</v>
      </c>
      <c r="S186" s="63" t="s">
        <v>368</v>
      </c>
      <c r="T186" s="65" t="s">
        <v>368</v>
      </c>
      <c r="U186" s="11"/>
      <c r="V186" s="11"/>
      <c r="X186" s="11"/>
    </row>
    <row r="187" spans="1:24" ht="62.25" customHeight="1" x14ac:dyDescent="0.3">
      <c r="A187" s="14" t="s">
        <v>188</v>
      </c>
      <c r="B187" s="41" t="s">
        <v>365</v>
      </c>
      <c r="C187" s="37" t="s">
        <v>407</v>
      </c>
      <c r="D187" s="67" t="s">
        <v>368</v>
      </c>
      <c r="E187" s="19">
        <v>0.504</v>
      </c>
      <c r="F187" s="47" t="s">
        <v>368</v>
      </c>
      <c r="G187" s="19">
        <v>0</v>
      </c>
      <c r="H187" s="47" t="s">
        <v>368</v>
      </c>
      <c r="I187" s="19">
        <f t="shared" si="179"/>
        <v>0.504</v>
      </c>
      <c r="J187" s="47" t="s">
        <v>368</v>
      </c>
      <c r="K187" s="34" t="s">
        <v>368</v>
      </c>
      <c r="L187" s="47" t="s">
        <v>368</v>
      </c>
      <c r="M187" s="19">
        <v>0.504</v>
      </c>
      <c r="N187" s="34" t="s">
        <v>368</v>
      </c>
      <c r="O187" s="47">
        <f t="shared" si="182"/>
        <v>0</v>
      </c>
      <c r="P187" s="47" t="s">
        <v>368</v>
      </c>
      <c r="Q187" s="51" t="s">
        <v>368</v>
      </c>
      <c r="R187" s="47" t="s">
        <v>368</v>
      </c>
      <c r="S187" s="63" t="s">
        <v>368</v>
      </c>
      <c r="T187" s="65" t="s">
        <v>368</v>
      </c>
      <c r="U187" s="11"/>
      <c r="V187" s="11"/>
      <c r="X187" s="11"/>
    </row>
    <row r="188" spans="1:24" ht="62.25" customHeight="1" x14ac:dyDescent="0.25">
      <c r="A188" s="14" t="s">
        <v>188</v>
      </c>
      <c r="B188" s="40" t="s">
        <v>366</v>
      </c>
      <c r="C188" s="37" t="s">
        <v>408</v>
      </c>
      <c r="D188" s="67" t="s">
        <v>368</v>
      </c>
      <c r="E188" s="19">
        <v>5.8424589999999998E-2</v>
      </c>
      <c r="F188" s="47" t="s">
        <v>368</v>
      </c>
      <c r="G188" s="19">
        <v>0</v>
      </c>
      <c r="H188" s="47" t="s">
        <v>368</v>
      </c>
      <c r="I188" s="19">
        <f t="shared" si="179"/>
        <v>5.8424589999999998E-2</v>
      </c>
      <c r="J188" s="47" t="s">
        <v>368</v>
      </c>
      <c r="K188" s="34" t="s">
        <v>368</v>
      </c>
      <c r="L188" s="47" t="s">
        <v>368</v>
      </c>
      <c r="M188" s="19">
        <v>0</v>
      </c>
      <c r="N188" s="34" t="s">
        <v>368</v>
      </c>
      <c r="O188" s="47">
        <f t="shared" si="182"/>
        <v>5.8424589999999998E-2</v>
      </c>
      <c r="P188" s="47" t="s">
        <v>368</v>
      </c>
      <c r="Q188" s="51" t="s">
        <v>368</v>
      </c>
      <c r="R188" s="47" t="s">
        <v>368</v>
      </c>
      <c r="S188" s="63" t="s">
        <v>368</v>
      </c>
      <c r="T188" s="65" t="s">
        <v>368</v>
      </c>
      <c r="U188" s="11"/>
      <c r="V188" s="11"/>
      <c r="X188" s="11"/>
    </row>
    <row r="189" spans="1:24" ht="62.25" customHeight="1" x14ac:dyDescent="0.25">
      <c r="A189" s="14" t="s">
        <v>188</v>
      </c>
      <c r="B189" s="48" t="s">
        <v>324</v>
      </c>
      <c r="C189" s="27" t="s">
        <v>325</v>
      </c>
      <c r="D189" s="67" t="s">
        <v>368</v>
      </c>
      <c r="E189" s="19">
        <v>4.3689999999999998</v>
      </c>
      <c r="F189" s="47" t="s">
        <v>368</v>
      </c>
      <c r="G189" s="19">
        <v>4.2966666666666669</v>
      </c>
      <c r="H189" s="47" t="s">
        <v>368</v>
      </c>
      <c r="I189" s="19">
        <f>SUM(I191:I191)</f>
        <v>0</v>
      </c>
      <c r="J189" s="47" t="s">
        <v>368</v>
      </c>
      <c r="K189" s="34" t="s">
        <v>368</v>
      </c>
      <c r="L189" s="47" t="s">
        <v>368</v>
      </c>
      <c r="M189" s="19">
        <v>0</v>
      </c>
      <c r="N189" s="34" t="s">
        <v>368</v>
      </c>
      <c r="O189" s="47">
        <f t="shared" si="182"/>
        <v>0</v>
      </c>
      <c r="P189" s="47" t="s">
        <v>368</v>
      </c>
      <c r="Q189" s="51" t="s">
        <v>368</v>
      </c>
      <c r="R189" s="47" t="s">
        <v>368</v>
      </c>
      <c r="S189" s="63" t="s">
        <v>368</v>
      </c>
      <c r="T189" s="65" t="s">
        <v>368</v>
      </c>
      <c r="U189" s="11"/>
      <c r="V189" s="11"/>
      <c r="X189" s="11"/>
    </row>
    <row r="190" spans="1:24" ht="62.25" customHeight="1" x14ac:dyDescent="0.25">
      <c r="A190" s="14" t="s">
        <v>188</v>
      </c>
      <c r="B190" s="85" t="s">
        <v>267</v>
      </c>
      <c r="C190" s="27" t="s">
        <v>268</v>
      </c>
      <c r="D190" s="67" t="s">
        <v>368</v>
      </c>
      <c r="E190" s="19">
        <v>3.6779999999999999</v>
      </c>
      <c r="F190" s="47" t="s">
        <v>368</v>
      </c>
      <c r="G190" s="19">
        <v>0</v>
      </c>
      <c r="H190" s="47" t="s">
        <v>368</v>
      </c>
      <c r="I190" s="19">
        <f>E190-G190</f>
        <v>3.6779999999999999</v>
      </c>
      <c r="J190" s="47" t="s">
        <v>368</v>
      </c>
      <c r="K190" s="34">
        <v>2.3640000000000003</v>
      </c>
      <c r="L190" s="47" t="s">
        <v>368</v>
      </c>
      <c r="M190" s="19">
        <v>2.1679852099999999</v>
      </c>
      <c r="N190" s="34" t="s">
        <v>368</v>
      </c>
      <c r="O190" s="47">
        <f t="shared" si="182"/>
        <v>1.5100147900000001</v>
      </c>
      <c r="P190" s="47" t="s">
        <v>368</v>
      </c>
      <c r="Q190" s="51">
        <f t="shared" ref="Q190:Q211" si="183">M190-K190</f>
        <v>-0.19601479000000044</v>
      </c>
      <c r="R190" s="47" t="s">
        <v>368</v>
      </c>
      <c r="S190" s="63">
        <f t="shared" ref="S190:S214" si="184">IF(K190,Q190/(K190),"нд")</f>
        <v>-8.2916577834179536E-2</v>
      </c>
      <c r="T190" s="57" t="s">
        <v>397</v>
      </c>
      <c r="U190" s="11"/>
      <c r="V190" s="11"/>
      <c r="X190" s="11"/>
    </row>
    <row r="191" spans="1:24" s="46" customFormat="1" ht="63" customHeight="1" x14ac:dyDescent="0.25">
      <c r="A191" s="61" t="s">
        <v>190</v>
      </c>
      <c r="B191" s="21" t="s">
        <v>191</v>
      </c>
      <c r="C191" s="62" t="s">
        <v>11</v>
      </c>
      <c r="D191" s="62" t="s">
        <v>368</v>
      </c>
      <c r="E191" s="54">
        <f t="shared" ref="E191:G191" si="185">SUM(E192,E198,E205,E212,E213)</f>
        <v>0</v>
      </c>
      <c r="F191" s="47" t="s">
        <v>368</v>
      </c>
      <c r="G191" s="54">
        <f t="shared" si="185"/>
        <v>0</v>
      </c>
      <c r="H191" s="47" t="s">
        <v>368</v>
      </c>
      <c r="I191" s="54">
        <f t="shared" ref="I191" si="186">SUM(I192,I198,I205,I212,I213)</f>
        <v>0</v>
      </c>
      <c r="J191" s="47" t="s">
        <v>368</v>
      </c>
      <c r="K191" s="51">
        <v>0</v>
      </c>
      <c r="L191" s="47" t="s">
        <v>368</v>
      </c>
      <c r="M191" s="54">
        <f t="shared" ref="M191" si="187">SUM(M192,M198,M205,M212,M213)</f>
        <v>0</v>
      </c>
      <c r="N191" s="51" t="s">
        <v>368</v>
      </c>
      <c r="O191" s="33">
        <f t="shared" si="182"/>
        <v>0</v>
      </c>
      <c r="P191" s="47" t="s">
        <v>368</v>
      </c>
      <c r="Q191" s="51">
        <f t="shared" si="183"/>
        <v>0</v>
      </c>
      <c r="R191" s="47" t="s">
        <v>368</v>
      </c>
      <c r="S191" s="63" t="str">
        <f t="shared" si="184"/>
        <v>нд</v>
      </c>
      <c r="T191" s="63" t="s">
        <v>368</v>
      </c>
      <c r="U191" s="49"/>
      <c r="V191" s="49"/>
      <c r="W191" s="50"/>
      <c r="X191" s="49"/>
    </row>
    <row r="192" spans="1:24" s="46" customFormat="1" ht="15.75" customHeight="1" x14ac:dyDescent="0.25">
      <c r="A192" s="61" t="s">
        <v>192</v>
      </c>
      <c r="B192" s="21" t="s">
        <v>193</v>
      </c>
      <c r="C192" s="62" t="s">
        <v>11</v>
      </c>
      <c r="D192" s="62" t="s">
        <v>368</v>
      </c>
      <c r="E192" s="54">
        <f t="shared" ref="E192:G192" si="188">SUM(E193,E196,E197)</f>
        <v>0</v>
      </c>
      <c r="F192" s="47" t="s">
        <v>368</v>
      </c>
      <c r="G192" s="54">
        <f t="shared" si="188"/>
        <v>0</v>
      </c>
      <c r="H192" s="47" t="s">
        <v>368</v>
      </c>
      <c r="I192" s="54">
        <f t="shared" ref="I192" si="189">SUM(I193,I196,I197)</f>
        <v>0</v>
      </c>
      <c r="J192" s="47" t="s">
        <v>368</v>
      </c>
      <c r="K192" s="51">
        <v>0</v>
      </c>
      <c r="L192" s="47" t="s">
        <v>368</v>
      </c>
      <c r="M192" s="54">
        <f t="shared" ref="M192" si="190">SUM(M193,M196,M197)</f>
        <v>0</v>
      </c>
      <c r="N192" s="51" t="s">
        <v>368</v>
      </c>
      <c r="O192" s="33">
        <f t="shared" si="182"/>
        <v>0</v>
      </c>
      <c r="P192" s="47" t="s">
        <v>368</v>
      </c>
      <c r="Q192" s="51">
        <f t="shared" si="183"/>
        <v>0</v>
      </c>
      <c r="R192" s="47" t="s">
        <v>368</v>
      </c>
      <c r="S192" s="63" t="str">
        <f t="shared" si="184"/>
        <v>нд</v>
      </c>
      <c r="T192" s="63" t="s">
        <v>368</v>
      </c>
      <c r="U192" s="49"/>
      <c r="V192" s="49"/>
      <c r="W192" s="50"/>
      <c r="X192" s="49"/>
    </row>
    <row r="193" spans="1:24" s="46" customFormat="1" ht="31.5" customHeight="1" x14ac:dyDescent="0.25">
      <c r="A193" s="61" t="s">
        <v>194</v>
      </c>
      <c r="B193" s="21" t="s">
        <v>195</v>
      </c>
      <c r="C193" s="62" t="s">
        <v>11</v>
      </c>
      <c r="D193" s="62" t="s">
        <v>368</v>
      </c>
      <c r="E193" s="54">
        <f t="shared" ref="E193:G193" si="191">SUM(E194:E195)</f>
        <v>0</v>
      </c>
      <c r="F193" s="47" t="s">
        <v>368</v>
      </c>
      <c r="G193" s="54">
        <f t="shared" si="191"/>
        <v>0</v>
      </c>
      <c r="H193" s="47" t="s">
        <v>368</v>
      </c>
      <c r="I193" s="54">
        <f t="shared" ref="I193" si="192">SUM(I194:I195)</f>
        <v>0</v>
      </c>
      <c r="J193" s="47" t="s">
        <v>368</v>
      </c>
      <c r="K193" s="51">
        <v>0</v>
      </c>
      <c r="L193" s="47" t="s">
        <v>368</v>
      </c>
      <c r="M193" s="54">
        <f t="shared" ref="M193" si="193">SUM(M194:M195)</f>
        <v>0</v>
      </c>
      <c r="N193" s="51" t="s">
        <v>368</v>
      </c>
      <c r="O193" s="33">
        <f t="shared" si="182"/>
        <v>0</v>
      </c>
      <c r="P193" s="47" t="s">
        <v>368</v>
      </c>
      <c r="Q193" s="51">
        <f t="shared" si="183"/>
        <v>0</v>
      </c>
      <c r="R193" s="47" t="s">
        <v>368</v>
      </c>
      <c r="S193" s="63" t="str">
        <f t="shared" si="184"/>
        <v>нд</v>
      </c>
      <c r="T193" s="63" t="s">
        <v>368</v>
      </c>
      <c r="U193" s="49"/>
      <c r="V193" s="49"/>
      <c r="W193" s="50"/>
      <c r="X193" s="49"/>
    </row>
    <row r="194" spans="1:24" s="46" customFormat="1" ht="47.25" customHeight="1" x14ac:dyDescent="0.25">
      <c r="A194" s="61" t="s">
        <v>196</v>
      </c>
      <c r="B194" s="21" t="s">
        <v>197</v>
      </c>
      <c r="C194" s="62" t="s">
        <v>11</v>
      </c>
      <c r="D194" s="62" t="s">
        <v>368</v>
      </c>
      <c r="E194" s="54">
        <v>0</v>
      </c>
      <c r="F194" s="47" t="s">
        <v>368</v>
      </c>
      <c r="G194" s="54">
        <v>0</v>
      </c>
      <c r="H194" s="47" t="s">
        <v>368</v>
      </c>
      <c r="I194" s="54">
        <v>0</v>
      </c>
      <c r="J194" s="47" t="s">
        <v>368</v>
      </c>
      <c r="K194" s="51">
        <v>0</v>
      </c>
      <c r="L194" s="47" t="s">
        <v>368</v>
      </c>
      <c r="M194" s="54">
        <v>0</v>
      </c>
      <c r="N194" s="51" t="s">
        <v>368</v>
      </c>
      <c r="O194" s="33">
        <f t="shared" si="182"/>
        <v>0</v>
      </c>
      <c r="P194" s="47" t="s">
        <v>368</v>
      </c>
      <c r="Q194" s="51">
        <f t="shared" si="183"/>
        <v>0</v>
      </c>
      <c r="R194" s="47" t="s">
        <v>368</v>
      </c>
      <c r="S194" s="63" t="str">
        <f t="shared" si="184"/>
        <v>нд</v>
      </c>
      <c r="T194" s="63" t="s">
        <v>368</v>
      </c>
      <c r="U194" s="49"/>
      <c r="V194" s="49"/>
      <c r="W194" s="50"/>
      <c r="X194" s="49"/>
    </row>
    <row r="195" spans="1:24" s="46" customFormat="1" ht="31.5" customHeight="1" x14ac:dyDescent="0.25">
      <c r="A195" s="61" t="s">
        <v>198</v>
      </c>
      <c r="B195" s="21" t="s">
        <v>107</v>
      </c>
      <c r="C195" s="62" t="s">
        <v>11</v>
      </c>
      <c r="D195" s="62" t="s">
        <v>368</v>
      </c>
      <c r="E195" s="54">
        <v>0</v>
      </c>
      <c r="F195" s="47" t="s">
        <v>368</v>
      </c>
      <c r="G195" s="54">
        <v>0</v>
      </c>
      <c r="H195" s="47" t="s">
        <v>368</v>
      </c>
      <c r="I195" s="54">
        <v>0</v>
      </c>
      <c r="J195" s="47" t="s">
        <v>368</v>
      </c>
      <c r="K195" s="51">
        <v>0</v>
      </c>
      <c r="L195" s="47" t="s">
        <v>368</v>
      </c>
      <c r="M195" s="54">
        <v>0</v>
      </c>
      <c r="N195" s="51" t="s">
        <v>368</v>
      </c>
      <c r="O195" s="33">
        <f t="shared" si="182"/>
        <v>0</v>
      </c>
      <c r="P195" s="47" t="s">
        <v>368</v>
      </c>
      <c r="Q195" s="51">
        <f t="shared" si="183"/>
        <v>0</v>
      </c>
      <c r="R195" s="47" t="s">
        <v>368</v>
      </c>
      <c r="S195" s="63" t="str">
        <f t="shared" si="184"/>
        <v>нд</v>
      </c>
      <c r="T195" s="63" t="s">
        <v>368</v>
      </c>
      <c r="U195" s="49"/>
      <c r="V195" s="49"/>
      <c r="W195" s="50"/>
      <c r="X195" s="49"/>
    </row>
    <row r="196" spans="1:24" s="46" customFormat="1" ht="85.5" customHeight="1" x14ac:dyDescent="0.25">
      <c r="A196" s="61" t="s">
        <v>199</v>
      </c>
      <c r="B196" s="21" t="s">
        <v>200</v>
      </c>
      <c r="C196" s="62" t="s">
        <v>11</v>
      </c>
      <c r="D196" s="62" t="s">
        <v>368</v>
      </c>
      <c r="E196" s="54">
        <v>0</v>
      </c>
      <c r="F196" s="47" t="s">
        <v>368</v>
      </c>
      <c r="G196" s="54">
        <v>0</v>
      </c>
      <c r="H196" s="47" t="s">
        <v>368</v>
      </c>
      <c r="I196" s="54">
        <v>0</v>
      </c>
      <c r="J196" s="47" t="s">
        <v>368</v>
      </c>
      <c r="K196" s="51">
        <v>0</v>
      </c>
      <c r="L196" s="47" t="s">
        <v>368</v>
      </c>
      <c r="M196" s="54">
        <v>0</v>
      </c>
      <c r="N196" s="51" t="s">
        <v>368</v>
      </c>
      <c r="O196" s="33">
        <f t="shared" si="182"/>
        <v>0</v>
      </c>
      <c r="P196" s="47" t="s">
        <v>368</v>
      </c>
      <c r="Q196" s="51">
        <f t="shared" si="183"/>
        <v>0</v>
      </c>
      <c r="R196" s="47" t="s">
        <v>368</v>
      </c>
      <c r="S196" s="63" t="str">
        <f t="shared" si="184"/>
        <v>нд</v>
      </c>
      <c r="T196" s="63" t="s">
        <v>368</v>
      </c>
      <c r="U196" s="49"/>
      <c r="V196" s="49"/>
      <c r="W196" s="50"/>
      <c r="X196" s="49"/>
    </row>
    <row r="197" spans="1:24" s="46" customFormat="1" ht="61.5" customHeight="1" x14ac:dyDescent="0.25">
      <c r="A197" s="61" t="s">
        <v>201</v>
      </c>
      <c r="B197" s="21" t="s">
        <v>202</v>
      </c>
      <c r="C197" s="62" t="s">
        <v>11</v>
      </c>
      <c r="D197" s="62" t="s">
        <v>368</v>
      </c>
      <c r="E197" s="54">
        <v>0</v>
      </c>
      <c r="F197" s="47" t="s">
        <v>368</v>
      </c>
      <c r="G197" s="54">
        <v>0</v>
      </c>
      <c r="H197" s="47" t="s">
        <v>368</v>
      </c>
      <c r="I197" s="54">
        <v>0</v>
      </c>
      <c r="J197" s="47" t="s">
        <v>368</v>
      </c>
      <c r="K197" s="51">
        <v>0</v>
      </c>
      <c r="L197" s="47" t="s">
        <v>368</v>
      </c>
      <c r="M197" s="54">
        <v>0</v>
      </c>
      <c r="N197" s="51" t="s">
        <v>368</v>
      </c>
      <c r="O197" s="33">
        <f t="shared" si="182"/>
        <v>0</v>
      </c>
      <c r="P197" s="47" t="s">
        <v>368</v>
      </c>
      <c r="Q197" s="51">
        <f t="shared" si="183"/>
        <v>0</v>
      </c>
      <c r="R197" s="47" t="s">
        <v>368</v>
      </c>
      <c r="S197" s="63" t="str">
        <f t="shared" si="184"/>
        <v>нд</v>
      </c>
      <c r="T197" s="63" t="s">
        <v>368</v>
      </c>
      <c r="U197" s="49"/>
      <c r="V197" s="49"/>
      <c r="W197" s="50"/>
      <c r="X197" s="49"/>
    </row>
    <row r="198" spans="1:24" s="46" customFormat="1" ht="31.5" customHeight="1" x14ac:dyDescent="0.25">
      <c r="A198" s="61" t="s">
        <v>203</v>
      </c>
      <c r="B198" s="21" t="s">
        <v>204</v>
      </c>
      <c r="C198" s="62" t="s">
        <v>11</v>
      </c>
      <c r="D198" s="62" t="s">
        <v>368</v>
      </c>
      <c r="E198" s="54">
        <f t="shared" ref="E198:G198" si="194">SUM(E199,E202,E203,E204)</f>
        <v>0</v>
      </c>
      <c r="F198" s="47" t="s">
        <v>368</v>
      </c>
      <c r="G198" s="54">
        <f t="shared" si="194"/>
        <v>0</v>
      </c>
      <c r="H198" s="47" t="s">
        <v>368</v>
      </c>
      <c r="I198" s="54">
        <f t="shared" ref="I198:M198" si="195">SUM(I199,I202,I203,I204)</f>
        <v>0</v>
      </c>
      <c r="J198" s="47" t="s">
        <v>368</v>
      </c>
      <c r="K198" s="51">
        <v>0</v>
      </c>
      <c r="L198" s="47" t="s">
        <v>368</v>
      </c>
      <c r="M198" s="54">
        <f t="shared" si="195"/>
        <v>0</v>
      </c>
      <c r="N198" s="51" t="s">
        <v>368</v>
      </c>
      <c r="O198" s="33">
        <f t="shared" si="182"/>
        <v>0</v>
      </c>
      <c r="P198" s="47" t="s">
        <v>368</v>
      </c>
      <c r="Q198" s="51">
        <f t="shared" si="183"/>
        <v>0</v>
      </c>
      <c r="R198" s="47" t="s">
        <v>368</v>
      </c>
      <c r="S198" s="63" t="str">
        <f t="shared" si="184"/>
        <v>нд</v>
      </c>
      <c r="T198" s="63" t="s">
        <v>368</v>
      </c>
      <c r="U198" s="49"/>
      <c r="V198" s="49"/>
      <c r="W198" s="50"/>
      <c r="X198" s="49"/>
    </row>
    <row r="199" spans="1:24" s="46" customFormat="1" ht="31.5" customHeight="1" x14ac:dyDescent="0.25">
      <c r="A199" s="61" t="s">
        <v>205</v>
      </c>
      <c r="B199" s="21" t="s">
        <v>206</v>
      </c>
      <c r="C199" s="62" t="s">
        <v>11</v>
      </c>
      <c r="D199" s="62" t="s">
        <v>368</v>
      </c>
      <c r="E199" s="54">
        <f t="shared" ref="E199:G199" si="196">SUM(E200:E201)</f>
        <v>0</v>
      </c>
      <c r="F199" s="47" t="s">
        <v>368</v>
      </c>
      <c r="G199" s="54">
        <f t="shared" si="196"/>
        <v>0</v>
      </c>
      <c r="H199" s="47" t="s">
        <v>368</v>
      </c>
      <c r="I199" s="54">
        <f t="shared" ref="I199:M199" si="197">SUM(I200:I201)</f>
        <v>0</v>
      </c>
      <c r="J199" s="47" t="s">
        <v>368</v>
      </c>
      <c r="K199" s="51">
        <v>0</v>
      </c>
      <c r="L199" s="47" t="s">
        <v>368</v>
      </c>
      <c r="M199" s="54">
        <f t="shared" si="197"/>
        <v>0</v>
      </c>
      <c r="N199" s="51" t="s">
        <v>368</v>
      </c>
      <c r="O199" s="33">
        <f t="shared" si="182"/>
        <v>0</v>
      </c>
      <c r="P199" s="47" t="s">
        <v>368</v>
      </c>
      <c r="Q199" s="51">
        <f t="shared" si="183"/>
        <v>0</v>
      </c>
      <c r="R199" s="47" t="s">
        <v>368</v>
      </c>
      <c r="S199" s="63" t="str">
        <f t="shared" si="184"/>
        <v>нд</v>
      </c>
      <c r="T199" s="63" t="s">
        <v>368</v>
      </c>
      <c r="U199" s="49"/>
      <c r="V199" s="49"/>
      <c r="W199" s="50"/>
      <c r="X199" s="49"/>
    </row>
    <row r="200" spans="1:24" s="46" customFormat="1" ht="63" customHeight="1" x14ac:dyDescent="0.25">
      <c r="A200" s="61" t="s">
        <v>207</v>
      </c>
      <c r="B200" s="21" t="s">
        <v>208</v>
      </c>
      <c r="C200" s="62" t="s">
        <v>11</v>
      </c>
      <c r="D200" s="62" t="s">
        <v>368</v>
      </c>
      <c r="E200" s="54">
        <v>0</v>
      </c>
      <c r="F200" s="47" t="s">
        <v>368</v>
      </c>
      <c r="G200" s="54">
        <v>0</v>
      </c>
      <c r="H200" s="47" t="s">
        <v>368</v>
      </c>
      <c r="I200" s="54">
        <v>0</v>
      </c>
      <c r="J200" s="47" t="s">
        <v>368</v>
      </c>
      <c r="K200" s="51">
        <v>0</v>
      </c>
      <c r="L200" s="47" t="s">
        <v>368</v>
      </c>
      <c r="M200" s="54">
        <v>0</v>
      </c>
      <c r="N200" s="51" t="s">
        <v>368</v>
      </c>
      <c r="O200" s="33">
        <f t="shared" si="182"/>
        <v>0</v>
      </c>
      <c r="P200" s="47" t="s">
        <v>368</v>
      </c>
      <c r="Q200" s="51">
        <f t="shared" si="183"/>
        <v>0</v>
      </c>
      <c r="R200" s="47" t="s">
        <v>368</v>
      </c>
      <c r="S200" s="63" t="str">
        <f t="shared" si="184"/>
        <v>нд</v>
      </c>
      <c r="T200" s="63" t="s">
        <v>368</v>
      </c>
      <c r="U200" s="49"/>
      <c r="V200" s="49"/>
      <c r="W200" s="50"/>
      <c r="X200" s="49"/>
    </row>
    <row r="201" spans="1:24" s="46" customFormat="1" ht="47.25" customHeight="1" x14ac:dyDescent="0.25">
      <c r="A201" s="61" t="s">
        <v>209</v>
      </c>
      <c r="B201" s="21" t="s">
        <v>109</v>
      </c>
      <c r="C201" s="62" t="s">
        <v>11</v>
      </c>
      <c r="D201" s="62" t="s">
        <v>368</v>
      </c>
      <c r="E201" s="54">
        <v>0</v>
      </c>
      <c r="F201" s="47" t="s">
        <v>368</v>
      </c>
      <c r="G201" s="54">
        <v>0</v>
      </c>
      <c r="H201" s="47" t="s">
        <v>368</v>
      </c>
      <c r="I201" s="54">
        <v>0</v>
      </c>
      <c r="J201" s="47" t="s">
        <v>368</v>
      </c>
      <c r="K201" s="51">
        <v>0</v>
      </c>
      <c r="L201" s="47" t="s">
        <v>368</v>
      </c>
      <c r="M201" s="54">
        <v>0</v>
      </c>
      <c r="N201" s="51" t="s">
        <v>368</v>
      </c>
      <c r="O201" s="33">
        <f t="shared" si="182"/>
        <v>0</v>
      </c>
      <c r="P201" s="47" t="s">
        <v>368</v>
      </c>
      <c r="Q201" s="51">
        <f t="shared" si="183"/>
        <v>0</v>
      </c>
      <c r="R201" s="47" t="s">
        <v>368</v>
      </c>
      <c r="S201" s="63" t="str">
        <f t="shared" si="184"/>
        <v>нд</v>
      </c>
      <c r="T201" s="63" t="s">
        <v>368</v>
      </c>
      <c r="U201" s="49"/>
      <c r="V201" s="49"/>
      <c r="W201" s="50"/>
      <c r="X201" s="49"/>
    </row>
    <row r="202" spans="1:24" s="46" customFormat="1" ht="47.25" customHeight="1" x14ac:dyDescent="0.25">
      <c r="A202" s="61" t="s">
        <v>210</v>
      </c>
      <c r="B202" s="21" t="s">
        <v>211</v>
      </c>
      <c r="C202" s="62" t="s">
        <v>11</v>
      </c>
      <c r="D202" s="62" t="s">
        <v>368</v>
      </c>
      <c r="E202" s="54">
        <v>0</v>
      </c>
      <c r="F202" s="47" t="s">
        <v>368</v>
      </c>
      <c r="G202" s="54">
        <v>0</v>
      </c>
      <c r="H202" s="47" t="s">
        <v>368</v>
      </c>
      <c r="I202" s="54">
        <v>0</v>
      </c>
      <c r="J202" s="47" t="s">
        <v>368</v>
      </c>
      <c r="K202" s="51">
        <v>0</v>
      </c>
      <c r="L202" s="47" t="s">
        <v>368</v>
      </c>
      <c r="M202" s="54">
        <v>0</v>
      </c>
      <c r="N202" s="51" t="s">
        <v>368</v>
      </c>
      <c r="O202" s="33">
        <f t="shared" si="182"/>
        <v>0</v>
      </c>
      <c r="P202" s="47" t="s">
        <v>368</v>
      </c>
      <c r="Q202" s="51">
        <f t="shared" si="183"/>
        <v>0</v>
      </c>
      <c r="R202" s="47" t="s">
        <v>368</v>
      </c>
      <c r="S202" s="63" t="str">
        <f t="shared" si="184"/>
        <v>нд</v>
      </c>
      <c r="T202" s="63" t="s">
        <v>368</v>
      </c>
      <c r="U202" s="49"/>
      <c r="V202" s="49"/>
      <c r="W202" s="50"/>
      <c r="X202" s="49"/>
    </row>
    <row r="203" spans="1:24" s="46" customFormat="1" ht="47.25" customHeight="1" x14ac:dyDescent="0.25">
      <c r="A203" s="61" t="s">
        <v>212</v>
      </c>
      <c r="B203" s="21" t="s">
        <v>213</v>
      </c>
      <c r="C203" s="62" t="s">
        <v>11</v>
      </c>
      <c r="D203" s="62" t="s">
        <v>368</v>
      </c>
      <c r="E203" s="54">
        <v>0</v>
      </c>
      <c r="F203" s="47" t="s">
        <v>368</v>
      </c>
      <c r="G203" s="54">
        <v>0</v>
      </c>
      <c r="H203" s="47" t="s">
        <v>368</v>
      </c>
      <c r="I203" s="54">
        <v>0</v>
      </c>
      <c r="J203" s="47" t="s">
        <v>368</v>
      </c>
      <c r="K203" s="51">
        <v>0</v>
      </c>
      <c r="L203" s="47" t="s">
        <v>368</v>
      </c>
      <c r="M203" s="54">
        <v>0</v>
      </c>
      <c r="N203" s="51" t="s">
        <v>368</v>
      </c>
      <c r="O203" s="33">
        <f t="shared" si="182"/>
        <v>0</v>
      </c>
      <c r="P203" s="47" t="s">
        <v>368</v>
      </c>
      <c r="Q203" s="51">
        <f t="shared" si="183"/>
        <v>0</v>
      </c>
      <c r="R203" s="47" t="s">
        <v>368</v>
      </c>
      <c r="S203" s="63" t="str">
        <f t="shared" si="184"/>
        <v>нд</v>
      </c>
      <c r="T203" s="63" t="s">
        <v>368</v>
      </c>
      <c r="U203" s="49"/>
      <c r="V203" s="49"/>
      <c r="W203" s="50"/>
      <c r="X203" s="49"/>
    </row>
    <row r="204" spans="1:24" s="46" customFormat="1" ht="31.5" customHeight="1" x14ac:dyDescent="0.25">
      <c r="A204" s="61" t="s">
        <v>214</v>
      </c>
      <c r="B204" s="21" t="s">
        <v>215</v>
      </c>
      <c r="C204" s="62" t="s">
        <v>11</v>
      </c>
      <c r="D204" s="62" t="s">
        <v>368</v>
      </c>
      <c r="E204" s="54">
        <v>0</v>
      </c>
      <c r="F204" s="47" t="s">
        <v>368</v>
      </c>
      <c r="G204" s="54">
        <v>0</v>
      </c>
      <c r="H204" s="47" t="s">
        <v>368</v>
      </c>
      <c r="I204" s="54">
        <v>0</v>
      </c>
      <c r="J204" s="47" t="s">
        <v>368</v>
      </c>
      <c r="K204" s="51">
        <v>0</v>
      </c>
      <c r="L204" s="47" t="s">
        <v>368</v>
      </c>
      <c r="M204" s="54">
        <v>0</v>
      </c>
      <c r="N204" s="51" t="s">
        <v>368</v>
      </c>
      <c r="O204" s="33">
        <f t="shared" si="182"/>
        <v>0</v>
      </c>
      <c r="P204" s="47" t="s">
        <v>368</v>
      </c>
      <c r="Q204" s="51">
        <f t="shared" si="183"/>
        <v>0</v>
      </c>
      <c r="R204" s="47" t="s">
        <v>368</v>
      </c>
      <c r="S204" s="63" t="str">
        <f t="shared" si="184"/>
        <v>нд</v>
      </c>
      <c r="T204" s="63" t="s">
        <v>368</v>
      </c>
      <c r="U204" s="49"/>
      <c r="V204" s="49"/>
      <c r="W204" s="50"/>
      <c r="X204" s="49"/>
    </row>
    <row r="205" spans="1:24" s="46" customFormat="1" ht="46.5" customHeight="1" x14ac:dyDescent="0.25">
      <c r="A205" s="61" t="s">
        <v>216</v>
      </c>
      <c r="B205" s="21" t="s">
        <v>217</v>
      </c>
      <c r="C205" s="62" t="s">
        <v>11</v>
      </c>
      <c r="D205" s="62" t="s">
        <v>368</v>
      </c>
      <c r="E205" s="54">
        <f t="shared" ref="E205:G205" si="198">SUM(E206,E207,E208,E209)</f>
        <v>0</v>
      </c>
      <c r="F205" s="47" t="s">
        <v>368</v>
      </c>
      <c r="G205" s="54">
        <f t="shared" si="198"/>
        <v>0</v>
      </c>
      <c r="H205" s="47" t="s">
        <v>368</v>
      </c>
      <c r="I205" s="54">
        <f t="shared" ref="I205:M205" si="199">SUM(I206,I207,I208,I209)</f>
        <v>0</v>
      </c>
      <c r="J205" s="47" t="s">
        <v>368</v>
      </c>
      <c r="K205" s="51">
        <v>0</v>
      </c>
      <c r="L205" s="47" t="s">
        <v>368</v>
      </c>
      <c r="M205" s="54">
        <f t="shared" si="199"/>
        <v>0</v>
      </c>
      <c r="N205" s="51" t="s">
        <v>368</v>
      </c>
      <c r="O205" s="33">
        <f t="shared" si="182"/>
        <v>0</v>
      </c>
      <c r="P205" s="47" t="s">
        <v>368</v>
      </c>
      <c r="Q205" s="51">
        <f t="shared" si="183"/>
        <v>0</v>
      </c>
      <c r="R205" s="47" t="s">
        <v>368</v>
      </c>
      <c r="S205" s="63" t="str">
        <f t="shared" si="184"/>
        <v>нд</v>
      </c>
      <c r="T205" s="63" t="s">
        <v>368</v>
      </c>
      <c r="U205" s="49"/>
      <c r="V205" s="49"/>
      <c r="W205" s="50"/>
      <c r="X205" s="49"/>
    </row>
    <row r="206" spans="1:24" s="46" customFormat="1" ht="46.5" customHeight="1" x14ac:dyDescent="0.25">
      <c r="A206" s="61" t="s">
        <v>218</v>
      </c>
      <c r="B206" s="21" t="s">
        <v>219</v>
      </c>
      <c r="C206" s="62" t="s">
        <v>11</v>
      </c>
      <c r="D206" s="62" t="s">
        <v>368</v>
      </c>
      <c r="E206" s="54">
        <v>0</v>
      </c>
      <c r="F206" s="47" t="s">
        <v>368</v>
      </c>
      <c r="G206" s="54">
        <v>0</v>
      </c>
      <c r="H206" s="47" t="s">
        <v>368</v>
      </c>
      <c r="I206" s="54">
        <v>0</v>
      </c>
      <c r="J206" s="47" t="s">
        <v>368</v>
      </c>
      <c r="K206" s="51">
        <v>0</v>
      </c>
      <c r="L206" s="47" t="s">
        <v>368</v>
      </c>
      <c r="M206" s="54">
        <v>0</v>
      </c>
      <c r="N206" s="51" t="s">
        <v>368</v>
      </c>
      <c r="O206" s="33">
        <f t="shared" si="182"/>
        <v>0</v>
      </c>
      <c r="P206" s="47" t="s">
        <v>368</v>
      </c>
      <c r="Q206" s="51">
        <f t="shared" si="183"/>
        <v>0</v>
      </c>
      <c r="R206" s="47" t="s">
        <v>368</v>
      </c>
      <c r="S206" s="63" t="str">
        <f t="shared" si="184"/>
        <v>нд</v>
      </c>
      <c r="T206" s="63" t="s">
        <v>368</v>
      </c>
      <c r="U206" s="49"/>
      <c r="V206" s="49"/>
      <c r="W206" s="50"/>
      <c r="X206" s="49"/>
    </row>
    <row r="207" spans="1:24" s="46" customFormat="1" ht="46.5" customHeight="1" x14ac:dyDescent="0.25">
      <c r="A207" s="61" t="s">
        <v>220</v>
      </c>
      <c r="B207" s="21" t="s">
        <v>221</v>
      </c>
      <c r="C207" s="62" t="s">
        <v>11</v>
      </c>
      <c r="D207" s="62" t="s">
        <v>368</v>
      </c>
      <c r="E207" s="54">
        <v>0</v>
      </c>
      <c r="F207" s="47" t="s">
        <v>368</v>
      </c>
      <c r="G207" s="54">
        <v>0</v>
      </c>
      <c r="H207" s="47" t="s">
        <v>368</v>
      </c>
      <c r="I207" s="54">
        <v>0</v>
      </c>
      <c r="J207" s="47" t="s">
        <v>368</v>
      </c>
      <c r="K207" s="51">
        <v>0</v>
      </c>
      <c r="L207" s="47" t="s">
        <v>368</v>
      </c>
      <c r="M207" s="54">
        <v>0</v>
      </c>
      <c r="N207" s="51" t="s">
        <v>368</v>
      </c>
      <c r="O207" s="33">
        <f t="shared" si="182"/>
        <v>0</v>
      </c>
      <c r="P207" s="47" t="s">
        <v>368</v>
      </c>
      <c r="Q207" s="51">
        <f t="shared" si="183"/>
        <v>0</v>
      </c>
      <c r="R207" s="47" t="s">
        <v>368</v>
      </c>
      <c r="S207" s="63" t="str">
        <f t="shared" si="184"/>
        <v>нд</v>
      </c>
      <c r="T207" s="63" t="s">
        <v>368</v>
      </c>
      <c r="U207" s="49"/>
      <c r="V207" s="49"/>
      <c r="W207" s="50"/>
      <c r="X207" s="49"/>
    </row>
    <row r="208" spans="1:24" s="46" customFormat="1" ht="47.25" customHeight="1" x14ac:dyDescent="0.25">
      <c r="A208" s="61" t="s">
        <v>222</v>
      </c>
      <c r="B208" s="21" t="s">
        <v>223</v>
      </c>
      <c r="C208" s="62" t="s">
        <v>11</v>
      </c>
      <c r="D208" s="62" t="s">
        <v>368</v>
      </c>
      <c r="E208" s="54">
        <v>0</v>
      </c>
      <c r="F208" s="47" t="s">
        <v>368</v>
      </c>
      <c r="G208" s="54">
        <v>0</v>
      </c>
      <c r="H208" s="47" t="s">
        <v>368</v>
      </c>
      <c r="I208" s="54">
        <v>0</v>
      </c>
      <c r="J208" s="47" t="s">
        <v>368</v>
      </c>
      <c r="K208" s="51">
        <v>0</v>
      </c>
      <c r="L208" s="47" t="s">
        <v>368</v>
      </c>
      <c r="M208" s="54">
        <v>0</v>
      </c>
      <c r="N208" s="51" t="s">
        <v>368</v>
      </c>
      <c r="O208" s="33">
        <f t="shared" si="182"/>
        <v>0</v>
      </c>
      <c r="P208" s="47" t="s">
        <v>368</v>
      </c>
      <c r="Q208" s="51">
        <f t="shared" si="183"/>
        <v>0</v>
      </c>
      <c r="R208" s="47" t="s">
        <v>368</v>
      </c>
      <c r="S208" s="63" t="str">
        <f t="shared" si="184"/>
        <v>нд</v>
      </c>
      <c r="T208" s="63" t="s">
        <v>368</v>
      </c>
      <c r="U208" s="49"/>
      <c r="V208" s="49"/>
      <c r="W208" s="50"/>
      <c r="X208" s="49"/>
    </row>
    <row r="209" spans="1:24" s="46" customFormat="1" ht="46.5" customHeight="1" x14ac:dyDescent="0.25">
      <c r="A209" s="61" t="s">
        <v>224</v>
      </c>
      <c r="B209" s="21" t="s">
        <v>225</v>
      </c>
      <c r="C209" s="62" t="s">
        <v>11</v>
      </c>
      <c r="D209" s="62" t="s">
        <v>368</v>
      </c>
      <c r="E209" s="54">
        <f t="shared" ref="E209:G209" si="200">SUM(E210:E211)</f>
        <v>0</v>
      </c>
      <c r="F209" s="47" t="s">
        <v>368</v>
      </c>
      <c r="G209" s="54">
        <f t="shared" si="200"/>
        <v>0</v>
      </c>
      <c r="H209" s="47" t="s">
        <v>368</v>
      </c>
      <c r="I209" s="54">
        <f t="shared" ref="I209:M209" si="201">SUM(I210:I211)</f>
        <v>0</v>
      </c>
      <c r="J209" s="47" t="s">
        <v>368</v>
      </c>
      <c r="K209" s="51">
        <v>0</v>
      </c>
      <c r="L209" s="47" t="s">
        <v>368</v>
      </c>
      <c r="M209" s="54">
        <f t="shared" si="201"/>
        <v>0</v>
      </c>
      <c r="N209" s="51" t="s">
        <v>368</v>
      </c>
      <c r="O209" s="33">
        <f t="shared" si="182"/>
        <v>0</v>
      </c>
      <c r="P209" s="47" t="s">
        <v>368</v>
      </c>
      <c r="Q209" s="51">
        <f t="shared" si="183"/>
        <v>0</v>
      </c>
      <c r="R209" s="47" t="s">
        <v>368</v>
      </c>
      <c r="S209" s="63" t="str">
        <f t="shared" si="184"/>
        <v>нд</v>
      </c>
      <c r="T209" s="63" t="s">
        <v>368</v>
      </c>
      <c r="U209" s="49"/>
      <c r="V209" s="49"/>
      <c r="W209" s="50"/>
      <c r="X209" s="49"/>
    </row>
    <row r="210" spans="1:24" s="46" customFormat="1" ht="46.5" customHeight="1" x14ac:dyDescent="0.25">
      <c r="A210" s="61" t="s">
        <v>226</v>
      </c>
      <c r="B210" s="21" t="s">
        <v>227</v>
      </c>
      <c r="C210" s="62" t="s">
        <v>11</v>
      </c>
      <c r="D210" s="62" t="s">
        <v>368</v>
      </c>
      <c r="E210" s="54">
        <v>0</v>
      </c>
      <c r="F210" s="47" t="s">
        <v>368</v>
      </c>
      <c r="G210" s="54">
        <v>0</v>
      </c>
      <c r="H210" s="47" t="s">
        <v>368</v>
      </c>
      <c r="I210" s="54">
        <v>0</v>
      </c>
      <c r="J210" s="47" t="s">
        <v>368</v>
      </c>
      <c r="K210" s="51">
        <v>0</v>
      </c>
      <c r="L210" s="47" t="s">
        <v>368</v>
      </c>
      <c r="M210" s="54">
        <v>0</v>
      </c>
      <c r="N210" s="51" t="s">
        <v>368</v>
      </c>
      <c r="O210" s="33">
        <f t="shared" si="182"/>
        <v>0</v>
      </c>
      <c r="P210" s="47" t="s">
        <v>368</v>
      </c>
      <c r="Q210" s="51">
        <f t="shared" si="183"/>
        <v>0</v>
      </c>
      <c r="R210" s="47" t="s">
        <v>368</v>
      </c>
      <c r="S210" s="63" t="str">
        <f t="shared" si="184"/>
        <v>нд</v>
      </c>
      <c r="T210" s="63" t="s">
        <v>368</v>
      </c>
      <c r="U210" s="49"/>
      <c r="V210" s="49"/>
      <c r="W210" s="50"/>
      <c r="X210" s="49"/>
    </row>
    <row r="211" spans="1:24" s="46" customFormat="1" ht="31.5" customHeight="1" x14ac:dyDescent="0.25">
      <c r="A211" s="61" t="s">
        <v>228</v>
      </c>
      <c r="B211" s="21" t="s">
        <v>229</v>
      </c>
      <c r="C211" s="62" t="s">
        <v>11</v>
      </c>
      <c r="D211" s="62" t="s">
        <v>368</v>
      </c>
      <c r="E211" s="54">
        <v>0</v>
      </c>
      <c r="F211" s="47" t="s">
        <v>368</v>
      </c>
      <c r="G211" s="54">
        <v>0</v>
      </c>
      <c r="H211" s="47" t="s">
        <v>368</v>
      </c>
      <c r="I211" s="54">
        <v>0</v>
      </c>
      <c r="J211" s="47" t="s">
        <v>368</v>
      </c>
      <c r="K211" s="51">
        <v>0</v>
      </c>
      <c r="L211" s="47" t="s">
        <v>368</v>
      </c>
      <c r="M211" s="54">
        <v>0</v>
      </c>
      <c r="N211" s="51" t="s">
        <v>368</v>
      </c>
      <c r="O211" s="33">
        <f t="shared" si="182"/>
        <v>0</v>
      </c>
      <c r="P211" s="47" t="s">
        <v>368</v>
      </c>
      <c r="Q211" s="51">
        <f t="shared" si="183"/>
        <v>0</v>
      </c>
      <c r="R211" s="47" t="s">
        <v>368</v>
      </c>
      <c r="S211" s="63" t="str">
        <f t="shared" si="184"/>
        <v>нд</v>
      </c>
      <c r="T211" s="63" t="s">
        <v>368</v>
      </c>
      <c r="U211" s="49"/>
      <c r="V211" s="49"/>
      <c r="W211" s="50"/>
      <c r="X211" s="49"/>
    </row>
    <row r="212" spans="1:24" s="46" customFormat="1" ht="47.25" customHeight="1" x14ac:dyDescent="0.25">
      <c r="A212" s="61" t="s">
        <v>230</v>
      </c>
      <c r="B212" s="21" t="s">
        <v>26</v>
      </c>
      <c r="C212" s="62" t="s">
        <v>11</v>
      </c>
      <c r="D212" s="62" t="s">
        <v>368</v>
      </c>
      <c r="E212" s="54">
        <v>0</v>
      </c>
      <c r="F212" s="47" t="s">
        <v>368</v>
      </c>
      <c r="G212" s="54">
        <v>0</v>
      </c>
      <c r="H212" s="47" t="s">
        <v>368</v>
      </c>
      <c r="I212" s="54">
        <v>0</v>
      </c>
      <c r="J212" s="47" t="s">
        <v>368</v>
      </c>
      <c r="K212" s="51">
        <v>0</v>
      </c>
      <c r="L212" s="47" t="s">
        <v>368</v>
      </c>
      <c r="M212" s="54">
        <v>0</v>
      </c>
      <c r="N212" s="51" t="s">
        <v>368</v>
      </c>
      <c r="O212" s="33">
        <f t="shared" si="182"/>
        <v>0</v>
      </c>
      <c r="P212" s="47" t="s">
        <v>368</v>
      </c>
      <c r="Q212" s="51">
        <f t="shared" ref="Q212:Q214" si="202">M212-K212</f>
        <v>0</v>
      </c>
      <c r="R212" s="47" t="s">
        <v>368</v>
      </c>
      <c r="S212" s="63" t="str">
        <f t="shared" si="184"/>
        <v>нд</v>
      </c>
      <c r="T212" s="63" t="s">
        <v>368</v>
      </c>
      <c r="U212" s="49"/>
      <c r="V212" s="49"/>
      <c r="W212" s="50"/>
      <c r="X212" s="49"/>
    </row>
    <row r="213" spans="1:24" s="46" customFormat="1" ht="31.5" customHeight="1" x14ac:dyDescent="0.25">
      <c r="A213" s="61" t="s">
        <v>231</v>
      </c>
      <c r="B213" s="21" t="s">
        <v>119</v>
      </c>
      <c r="C213" s="62" t="s">
        <v>11</v>
      </c>
      <c r="D213" s="62" t="s">
        <v>368</v>
      </c>
      <c r="E213" s="54">
        <v>0</v>
      </c>
      <c r="F213" s="47" t="s">
        <v>368</v>
      </c>
      <c r="G213" s="54">
        <v>0</v>
      </c>
      <c r="H213" s="47" t="s">
        <v>368</v>
      </c>
      <c r="I213" s="54">
        <v>0</v>
      </c>
      <c r="J213" s="47" t="s">
        <v>368</v>
      </c>
      <c r="K213" s="51">
        <v>0</v>
      </c>
      <c r="L213" s="47" t="s">
        <v>368</v>
      </c>
      <c r="M213" s="54">
        <v>0</v>
      </c>
      <c r="N213" s="51" t="s">
        <v>368</v>
      </c>
      <c r="O213" s="33">
        <f t="shared" si="182"/>
        <v>0</v>
      </c>
      <c r="P213" s="47" t="s">
        <v>368</v>
      </c>
      <c r="Q213" s="51">
        <f t="shared" si="202"/>
        <v>0</v>
      </c>
      <c r="R213" s="47" t="s">
        <v>368</v>
      </c>
      <c r="S213" s="63" t="str">
        <f t="shared" si="184"/>
        <v>нд</v>
      </c>
      <c r="T213" s="63" t="s">
        <v>368</v>
      </c>
      <c r="U213" s="49"/>
      <c r="V213" s="49"/>
      <c r="W213" s="50"/>
      <c r="X213" s="49"/>
    </row>
    <row r="214" spans="1:24" s="46" customFormat="1" ht="31.5" customHeight="1" x14ac:dyDescent="0.25">
      <c r="A214" s="61" t="s">
        <v>232</v>
      </c>
      <c r="B214" s="21" t="s">
        <v>233</v>
      </c>
      <c r="C214" s="62" t="s">
        <v>11</v>
      </c>
      <c r="D214" s="62" t="s">
        <v>368</v>
      </c>
      <c r="E214" s="54">
        <v>0</v>
      </c>
      <c r="F214" s="47" t="s">
        <v>368</v>
      </c>
      <c r="G214" s="54">
        <v>0</v>
      </c>
      <c r="H214" s="47" t="s">
        <v>368</v>
      </c>
      <c r="I214" s="54">
        <v>0</v>
      </c>
      <c r="J214" s="47" t="s">
        <v>368</v>
      </c>
      <c r="K214" s="51">
        <v>0</v>
      </c>
      <c r="L214" s="47" t="s">
        <v>368</v>
      </c>
      <c r="M214" s="54">
        <v>0</v>
      </c>
      <c r="N214" s="51" t="s">
        <v>368</v>
      </c>
      <c r="O214" s="33">
        <f t="shared" si="182"/>
        <v>0</v>
      </c>
      <c r="P214" s="47" t="s">
        <v>368</v>
      </c>
      <c r="Q214" s="51">
        <f t="shared" si="202"/>
        <v>0</v>
      </c>
      <c r="R214" s="47" t="s">
        <v>368</v>
      </c>
      <c r="S214" s="63" t="str">
        <f t="shared" si="184"/>
        <v>нд</v>
      </c>
      <c r="T214" s="63" t="s">
        <v>368</v>
      </c>
      <c r="U214" s="49"/>
      <c r="V214" s="49"/>
      <c r="W214" s="50"/>
      <c r="X214" s="49"/>
    </row>
  </sheetData>
  <mergeCells count="36">
    <mergeCell ref="T14:T17"/>
    <mergeCell ref="E14:E17"/>
    <mergeCell ref="H15:H17"/>
    <mergeCell ref="I15:I17"/>
    <mergeCell ref="H14:I14"/>
    <mergeCell ref="N14:O14"/>
    <mergeCell ref="N15:N17"/>
    <mergeCell ref="O15:O17"/>
    <mergeCell ref="Q16:Q17"/>
    <mergeCell ref="S16:S17"/>
    <mergeCell ref="P16:P17"/>
    <mergeCell ref="R16:R17"/>
    <mergeCell ref="M16:M17"/>
    <mergeCell ref="P15:Q15"/>
    <mergeCell ref="R15:S15"/>
    <mergeCell ref="P14:S14"/>
    <mergeCell ref="A12:T12"/>
    <mergeCell ref="A13:T13"/>
    <mergeCell ref="A4:T4"/>
    <mergeCell ref="A5:T5"/>
    <mergeCell ref="A7:T7"/>
    <mergeCell ref="A8:T8"/>
    <mergeCell ref="A10:T10"/>
    <mergeCell ref="J15:K15"/>
    <mergeCell ref="L15:M15"/>
    <mergeCell ref="A14:A17"/>
    <mergeCell ref="B14:B17"/>
    <mergeCell ref="J16:J17"/>
    <mergeCell ref="K16:K17"/>
    <mergeCell ref="L16:L17"/>
    <mergeCell ref="F15:F17"/>
    <mergeCell ref="G15:G17"/>
    <mergeCell ref="J14:M14"/>
    <mergeCell ref="F14:G14"/>
    <mergeCell ref="C14:C17"/>
    <mergeCell ref="D14:D17"/>
  </mergeCells>
  <conditionalFormatting sqref="C193:C194 C198 C111 C116:C117 C123 A76:D76 C84:C85 C75:D75 C90 A87:D87 C151 C138 E164:E165 C153:C154 D91">
    <cfRule type="cellIs" dxfId="85" priority="106" operator="equal">
      <formula>""</formula>
    </cfRule>
  </conditionalFormatting>
  <conditionalFormatting sqref="A86:C86">
    <cfRule type="cellIs" dxfId="84" priority="105" operator="equal">
      <formula>""</formula>
    </cfRule>
  </conditionalFormatting>
  <conditionalFormatting sqref="A121:C121">
    <cfRule type="cellIs" dxfId="83" priority="104" operator="equal">
      <formula>""</formula>
    </cfRule>
  </conditionalFormatting>
  <conditionalFormatting sqref="A139:C139">
    <cfRule type="cellIs" dxfId="82" priority="96" operator="equal">
      <formula>""</formula>
    </cfRule>
  </conditionalFormatting>
  <conditionalFormatting sqref="B138">
    <cfRule type="cellIs" dxfId="81" priority="93" operator="equal">
      <formula>""</formula>
    </cfRule>
  </conditionalFormatting>
  <conditionalFormatting sqref="A79:B79">
    <cfRule type="cellIs" dxfId="80" priority="103" stopIfTrue="1" operator="equal">
      <formula>""</formula>
    </cfRule>
  </conditionalFormatting>
  <conditionalFormatting sqref="A79:B79">
    <cfRule type="cellIs" dxfId="79" priority="102" stopIfTrue="1" operator="equal">
      <formula>""""""</formula>
    </cfRule>
  </conditionalFormatting>
  <conditionalFormatting sqref="A91:B92">
    <cfRule type="cellIs" dxfId="78" priority="101" stopIfTrue="1" operator="equal">
      <formula>""</formula>
    </cfRule>
  </conditionalFormatting>
  <conditionalFormatting sqref="A91:B92">
    <cfRule type="cellIs" dxfId="77" priority="100" stopIfTrue="1" operator="equal">
      <formula>""""""</formula>
    </cfRule>
  </conditionalFormatting>
  <conditionalFormatting sqref="A126">
    <cfRule type="cellIs" dxfId="76" priority="99" stopIfTrue="1" operator="equal">
      <formula>""</formula>
    </cfRule>
  </conditionalFormatting>
  <conditionalFormatting sqref="A126">
    <cfRule type="cellIs" dxfId="75" priority="98" stopIfTrue="1" operator="equal">
      <formula>""""""</formula>
    </cfRule>
  </conditionalFormatting>
  <conditionalFormatting sqref="A138">
    <cfRule type="cellIs" dxfId="74" priority="95" stopIfTrue="1" operator="equal">
      <formula>""</formula>
    </cfRule>
  </conditionalFormatting>
  <conditionalFormatting sqref="A138">
    <cfRule type="cellIs" dxfId="73" priority="94" stopIfTrue="1" operator="equal">
      <formula>""""""</formula>
    </cfRule>
  </conditionalFormatting>
  <conditionalFormatting sqref="A155">
    <cfRule type="cellIs" dxfId="72" priority="92" stopIfTrue="1" operator="equal">
      <formula>""</formula>
    </cfRule>
  </conditionalFormatting>
  <conditionalFormatting sqref="A155">
    <cfRule type="cellIs" dxfId="71" priority="91" stopIfTrue="1" operator="equal">
      <formula>""""""</formula>
    </cfRule>
  </conditionalFormatting>
  <conditionalFormatting sqref="C46:C47">
    <cfRule type="cellIs" dxfId="70" priority="88" operator="equal">
      <formula>""</formula>
    </cfRule>
  </conditionalFormatting>
  <conditionalFormatting sqref="B69">
    <cfRule type="cellIs" dxfId="69" priority="87" operator="equal">
      <formula>""</formula>
    </cfRule>
  </conditionalFormatting>
  <conditionalFormatting sqref="A152:C152">
    <cfRule type="cellIs" dxfId="68" priority="86" operator="equal">
      <formula>""</formula>
    </cfRule>
  </conditionalFormatting>
  <conditionalFormatting sqref="B152:C152">
    <cfRule type="cellIs" dxfId="67" priority="84" operator="equal">
      <formula>""</formula>
    </cfRule>
    <cfRule type="cellIs" dxfId="66" priority="85" operator="equal">
      <formula>""</formula>
    </cfRule>
  </conditionalFormatting>
  <conditionalFormatting sqref="A72:B72">
    <cfRule type="cellIs" dxfId="65" priority="79" operator="equal">
      <formula>""</formula>
    </cfRule>
  </conditionalFormatting>
  <conditionalFormatting sqref="A96:B98">
    <cfRule type="cellIs" dxfId="64" priority="78" operator="equal">
      <formula>""</formula>
    </cfRule>
  </conditionalFormatting>
  <conditionalFormatting sqref="A100:B100 A102:B103">
    <cfRule type="cellIs" dxfId="63" priority="77" operator="equal">
      <formula>""</formula>
    </cfRule>
  </conditionalFormatting>
  <conditionalFormatting sqref="C122">
    <cfRule type="cellIs" dxfId="62" priority="76" operator="equal">
      <formula>""</formula>
    </cfRule>
  </conditionalFormatting>
  <conditionalFormatting sqref="A156:A160">
    <cfRule type="cellIs" dxfId="61" priority="75" stopIfTrue="1" operator="equal">
      <formula>""</formula>
    </cfRule>
  </conditionalFormatting>
  <conditionalFormatting sqref="A156:A160">
    <cfRule type="cellIs" dxfId="60" priority="74" stopIfTrue="1" operator="equal">
      <formula>""""""</formula>
    </cfRule>
  </conditionalFormatting>
  <conditionalFormatting sqref="B157:B160">
    <cfRule type="cellIs" dxfId="59" priority="73" operator="equal">
      <formula>""</formula>
    </cfRule>
  </conditionalFormatting>
  <conditionalFormatting sqref="A167">
    <cfRule type="cellIs" dxfId="58" priority="72" stopIfTrue="1" operator="equal">
      <formula>""</formula>
    </cfRule>
  </conditionalFormatting>
  <conditionalFormatting sqref="A167">
    <cfRule type="cellIs" dxfId="57" priority="71" stopIfTrue="1" operator="equal">
      <formula>""""""</formula>
    </cfRule>
  </conditionalFormatting>
  <conditionalFormatting sqref="B167">
    <cfRule type="cellIs" dxfId="56" priority="70" operator="equal">
      <formula>""</formula>
    </cfRule>
  </conditionalFormatting>
  <conditionalFormatting sqref="A169">
    <cfRule type="cellIs" dxfId="55" priority="69" stopIfTrue="1" operator="equal">
      <formula>""</formula>
    </cfRule>
  </conditionalFormatting>
  <conditionalFormatting sqref="A169">
    <cfRule type="cellIs" dxfId="54" priority="68" stopIfTrue="1" operator="equal">
      <formula>""""""</formula>
    </cfRule>
  </conditionalFormatting>
  <conditionalFormatting sqref="B169">
    <cfRule type="cellIs" dxfId="53" priority="67" operator="equal">
      <formula>""</formula>
    </cfRule>
  </conditionalFormatting>
  <conditionalFormatting sqref="A173 A175">
    <cfRule type="cellIs" dxfId="52" priority="63" stopIfTrue="1" operator="equal">
      <formula>""</formula>
    </cfRule>
  </conditionalFormatting>
  <conditionalFormatting sqref="A173 A175">
    <cfRule type="cellIs" dxfId="51" priority="62" stopIfTrue="1" operator="equal">
      <formula>""""""</formula>
    </cfRule>
  </conditionalFormatting>
  <conditionalFormatting sqref="B173 B175">
    <cfRule type="cellIs" dxfId="50" priority="61" operator="equal">
      <formula>""</formula>
    </cfRule>
  </conditionalFormatting>
  <conditionalFormatting sqref="A176:B181">
    <cfRule type="cellIs" dxfId="49" priority="60" operator="equal">
      <formula>""</formula>
    </cfRule>
  </conditionalFormatting>
  <conditionalFormatting sqref="A93:B93 A94">
    <cfRule type="cellIs" dxfId="48" priority="56" stopIfTrue="1" operator="equal">
      <formula>""</formula>
    </cfRule>
  </conditionalFormatting>
  <conditionalFormatting sqref="A93:B93 A94">
    <cfRule type="cellIs" dxfId="47" priority="55" stopIfTrue="1" operator="equal">
      <formula>""""""</formula>
    </cfRule>
  </conditionalFormatting>
  <conditionalFormatting sqref="A101:C101">
    <cfRule type="cellIs" dxfId="46" priority="54" operator="equal">
      <formula>""</formula>
    </cfRule>
  </conditionalFormatting>
  <conditionalFormatting sqref="A134:C134">
    <cfRule type="cellIs" dxfId="45" priority="53" operator="equal">
      <formula>""</formula>
    </cfRule>
  </conditionalFormatting>
  <conditionalFormatting sqref="B134:C134">
    <cfRule type="cellIs" dxfId="44" priority="51" operator="equal">
      <formula>""</formula>
    </cfRule>
    <cfRule type="cellIs" dxfId="43" priority="52" operator="equal">
      <formula>""</formula>
    </cfRule>
  </conditionalFormatting>
  <conditionalFormatting sqref="A132:C132">
    <cfRule type="cellIs" dxfId="42" priority="50" operator="equal">
      <formula>""</formula>
    </cfRule>
  </conditionalFormatting>
  <conditionalFormatting sqref="A161:A163">
    <cfRule type="cellIs" dxfId="41" priority="49" stopIfTrue="1" operator="equal">
      <formula>""</formula>
    </cfRule>
  </conditionalFormatting>
  <conditionalFormatting sqref="A161:A163">
    <cfRule type="cellIs" dxfId="40" priority="48" stopIfTrue="1" operator="equal">
      <formula>""""""</formula>
    </cfRule>
  </conditionalFormatting>
  <conditionalFormatting sqref="B161:C163">
    <cfRule type="cellIs" dxfId="39" priority="47" operator="equal">
      <formula>""</formula>
    </cfRule>
  </conditionalFormatting>
  <conditionalFormatting sqref="E164:E165">
    <cfRule type="cellIs" dxfId="38" priority="45" operator="equal">
      <formula>""</formula>
    </cfRule>
  </conditionalFormatting>
  <conditionalFormatting sqref="A165:C165">
    <cfRule type="cellIs" dxfId="37" priority="44" operator="equal">
      <formula>""</formula>
    </cfRule>
  </conditionalFormatting>
  <conditionalFormatting sqref="C170 A170">
    <cfRule type="cellIs" dxfId="36" priority="43" operator="equal">
      <formula>""</formula>
    </cfRule>
  </conditionalFormatting>
  <conditionalFormatting sqref="A170:C170">
    <cfRule type="cellIs" dxfId="35" priority="42" operator="equal">
      <formula>""</formula>
    </cfRule>
  </conditionalFormatting>
  <conditionalFormatting sqref="A172:C172">
    <cfRule type="cellIs" dxfId="34" priority="41" operator="equal">
      <formula>""</formula>
    </cfRule>
  </conditionalFormatting>
  <conditionalFormatting sqref="A174:C174">
    <cfRule type="cellIs" dxfId="33" priority="40" operator="equal">
      <formula>""</formula>
    </cfRule>
  </conditionalFormatting>
  <conditionalFormatting sqref="A183">
    <cfRule type="cellIs" dxfId="32" priority="39" stopIfTrue="1" operator="equal">
      <formula>""</formula>
    </cfRule>
  </conditionalFormatting>
  <conditionalFormatting sqref="A183">
    <cfRule type="cellIs" dxfId="31" priority="38" stopIfTrue="1" operator="equal">
      <formula>""""""</formula>
    </cfRule>
  </conditionalFormatting>
  <conditionalFormatting sqref="B183:C183">
    <cfRule type="cellIs" dxfId="30" priority="37" operator="equal">
      <formula>""</formula>
    </cfRule>
  </conditionalFormatting>
  <conditionalFormatting sqref="B183:C183">
    <cfRule type="cellIs" dxfId="29" priority="36" operator="equal">
      <formula>""</formula>
    </cfRule>
  </conditionalFormatting>
  <conditionalFormatting sqref="A186:A188">
    <cfRule type="cellIs" dxfId="28" priority="35" stopIfTrue="1" operator="equal">
      <formula>""</formula>
    </cfRule>
  </conditionalFormatting>
  <conditionalFormatting sqref="A186:A188">
    <cfRule type="cellIs" dxfId="27" priority="34" stopIfTrue="1" operator="equal">
      <formula>""""""</formula>
    </cfRule>
  </conditionalFormatting>
  <conditionalFormatting sqref="A182">
    <cfRule type="cellIs" dxfId="26" priority="33" stopIfTrue="1" operator="equal">
      <formula>""</formula>
    </cfRule>
  </conditionalFormatting>
  <conditionalFormatting sqref="A182">
    <cfRule type="cellIs" dxfId="25" priority="32" stopIfTrue="1" operator="equal">
      <formula>""""""</formula>
    </cfRule>
  </conditionalFormatting>
  <conditionalFormatting sqref="A189">
    <cfRule type="cellIs" dxfId="24" priority="25" stopIfTrue="1" operator="equal">
      <formula>""</formula>
    </cfRule>
  </conditionalFormatting>
  <conditionalFormatting sqref="A189">
    <cfRule type="cellIs" dxfId="23" priority="24" stopIfTrue="1" operator="equal">
      <formula>""""""</formula>
    </cfRule>
  </conditionalFormatting>
  <conditionalFormatting sqref="A190">
    <cfRule type="cellIs" dxfId="22" priority="23" stopIfTrue="1" operator="equal">
      <formula>""</formula>
    </cfRule>
  </conditionalFormatting>
  <conditionalFormatting sqref="A190">
    <cfRule type="cellIs" dxfId="21" priority="22" stopIfTrue="1" operator="equal">
      <formula>""""""</formula>
    </cfRule>
  </conditionalFormatting>
  <conditionalFormatting sqref="B94">
    <cfRule type="cellIs" dxfId="20" priority="21" stopIfTrue="1" operator="equal">
      <formula>""</formula>
    </cfRule>
  </conditionalFormatting>
  <conditionalFormatting sqref="B94">
    <cfRule type="cellIs" dxfId="19" priority="20" stopIfTrue="1" operator="equal">
      <formula>""""""</formula>
    </cfRule>
  </conditionalFormatting>
  <conditionalFormatting sqref="C171 A171">
    <cfRule type="cellIs" dxfId="18" priority="19" operator="equal">
      <formula>""</formula>
    </cfRule>
  </conditionalFormatting>
  <conditionalFormatting sqref="C171 A171">
    <cfRule type="cellIs" dxfId="17" priority="18" operator="equal">
      <formula>""</formula>
    </cfRule>
  </conditionalFormatting>
  <conditionalFormatting sqref="A95:B95">
    <cfRule type="cellIs" dxfId="16" priority="17" stopIfTrue="1" operator="equal">
      <formula>""</formula>
    </cfRule>
  </conditionalFormatting>
  <conditionalFormatting sqref="A95:B95">
    <cfRule type="cellIs" dxfId="15" priority="16" stopIfTrue="1" operator="equal">
      <formula>""""""</formula>
    </cfRule>
  </conditionalFormatting>
  <conditionalFormatting sqref="A185">
    <cfRule type="cellIs" dxfId="14" priority="15" stopIfTrue="1" operator="equal">
      <formula>""</formula>
    </cfRule>
  </conditionalFormatting>
  <conditionalFormatting sqref="A185">
    <cfRule type="cellIs" dxfId="13" priority="14" stopIfTrue="1" operator="equal">
      <formula>""""""</formula>
    </cfRule>
  </conditionalFormatting>
  <conditionalFormatting sqref="B185:C185">
    <cfRule type="cellIs" dxfId="12" priority="13" operator="equal">
      <formula>""</formula>
    </cfRule>
  </conditionalFormatting>
  <conditionalFormatting sqref="B185:C185">
    <cfRule type="cellIs" dxfId="11" priority="12" operator="equal">
      <formula>""</formula>
    </cfRule>
  </conditionalFormatting>
  <conditionalFormatting sqref="A133:C133">
    <cfRule type="cellIs" dxfId="10" priority="11" operator="equal">
      <formula>""</formula>
    </cfRule>
  </conditionalFormatting>
  <conditionalFormatting sqref="B184:C184">
    <cfRule type="cellIs" dxfId="9" priority="8" operator="equal">
      <formula>""</formula>
    </cfRule>
  </conditionalFormatting>
  <conditionalFormatting sqref="B184:C184">
    <cfRule type="cellIs" dxfId="8" priority="7" operator="equal">
      <formula>""</formula>
    </cfRule>
  </conditionalFormatting>
  <conditionalFormatting sqref="A184">
    <cfRule type="cellIs" dxfId="7" priority="10" stopIfTrue="1" operator="equal">
      <formula>""</formula>
    </cfRule>
  </conditionalFormatting>
  <conditionalFormatting sqref="A184">
    <cfRule type="cellIs" dxfId="6" priority="9" stopIfTrue="1" operator="equal">
      <formula>""""""</formula>
    </cfRule>
  </conditionalFormatting>
  <conditionalFormatting sqref="D86">
    <cfRule type="cellIs" dxfId="5" priority="6" operator="equal">
      <formula>""</formula>
    </cfRule>
  </conditionalFormatting>
  <conditionalFormatting sqref="D86">
    <cfRule type="cellIs" dxfId="4" priority="5" operator="equal">
      <formula>""</formula>
    </cfRule>
  </conditionalFormatting>
  <conditionalFormatting sqref="D121">
    <cfRule type="cellIs" dxfId="3" priority="4" operator="equal">
      <formula>""</formula>
    </cfRule>
  </conditionalFormatting>
  <conditionalFormatting sqref="D121">
    <cfRule type="cellIs" dxfId="2" priority="3" operator="equal">
      <formula>""</formula>
    </cfRule>
  </conditionalFormatting>
  <conditionalFormatting sqref="D152">
    <cfRule type="cellIs" dxfId="1" priority="2" operator="equal">
      <formula>""</formula>
    </cfRule>
  </conditionalFormatting>
  <conditionalFormatting sqref="D152">
    <cfRule type="cellIs" dxfId="0" priority="1" operator="equal">
      <formula>""</formula>
    </cfRule>
  </conditionalFormatting>
  <printOptions horizontalCentered="1"/>
  <pageMargins left="0.39370078740157483" right="0.39370078740157483" top="0.39370078740157483" bottom="0.39370078740157483" header="0" footer="0"/>
  <pageSetup paperSize="8" scale="43" fitToHeight="0" orientation="landscape" r:id="rId1"/>
  <headerFooter differentFirst="1" alignWithMargins="0">
    <oddHeader>&amp;C&amp;P</oddHeader>
  </headerFooter>
  <rowBreaks count="5" manualBreakCount="5">
    <brk id="67" max="19" man="1"/>
    <brk id="111" max="19" man="1"/>
    <brk id="135" max="19" man="1"/>
    <brk id="152" max="19" man="1"/>
    <brk id="21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 Квартал освоение</vt:lpstr>
      <vt:lpstr>'12 Квартал освоение'!Заголовки_для_печати</vt:lpstr>
      <vt:lpstr>'12 Квартал освоение'!Область_печати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Кондратьева Зоя Алексеевна</cp:lastModifiedBy>
  <cp:lastPrinted>2019-02-26T22:37:51Z</cp:lastPrinted>
  <dcterms:created xsi:type="dcterms:W3CDTF">2009-07-27T10:10:26Z</dcterms:created>
  <dcterms:modified xsi:type="dcterms:W3CDTF">2021-03-29T22:02:14Z</dcterms:modified>
</cp:coreProperties>
</file>